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jekte/Voting_REBP/analysis/data/0_auxiliary/"/>
    </mc:Choice>
  </mc:AlternateContent>
  <xr:revisionPtr revIDLastSave="0" documentId="13_ncr:1_{3BDEEC4D-A89B-2343-9DB1-A3914E3C199A}" xr6:coauthVersionLast="46" xr6:coauthVersionMax="46" xr10:uidLastSave="{00000000-0000-0000-0000-000000000000}"/>
  <bookViews>
    <workbookView xWindow="14000" yWindow="460" windowWidth="17840" windowHeight="16660" xr2:uid="{A5CC1E62-A394-484B-9CDB-935BF63C092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234" i="1"/>
  <c r="C320" i="1"/>
  <c r="C319" i="1"/>
  <c r="C318" i="1"/>
  <c r="C317" i="1"/>
  <c r="B15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B32" authorId="0" shapeId="0" xr:uid="{2F66CC1F-891A-A443-8F84-7AA7A82034A1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33" authorId="0" shapeId="0" xr:uid="{2F6E3C73-F41F-CD43-8C41-341E701D4613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34" authorId="0" shapeId="0" xr:uid="{A0A12615-BE89-3141-AE36-DB31CB37BA1C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35" authorId="0" shapeId="0" xr:uid="{32317E77-6AD6-174B-B713-77B468627185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36" authorId="0" shapeId="0" xr:uid="{A36A36F1-2D7F-6B4A-AB4E-93160A1261F4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197" authorId="0" shapeId="0" xr:uid="{D00743E7-BCD7-534E-AECB-8EC17B8194BE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198" authorId="0" shapeId="0" xr:uid="{F92D302C-E592-9747-88EE-7D4C0DE7E1C0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199" authorId="0" shapeId="0" xr:uid="{B6CE6B0E-4052-A440-9033-116AB2C347AB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00" authorId="0" shapeId="0" xr:uid="{37E92543-A5C1-3248-8E28-E6D0BC244B1A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01" authorId="0" shapeId="0" xr:uid="{0D7EFBEB-93F7-DF44-91FF-0A6ADC1E823A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77" authorId="0" shapeId="0" xr:uid="{7E255958-5790-9044-A9D1-EAEF3AD24EA2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78" authorId="0" shapeId="0" xr:uid="{A3B1236B-3EA8-694B-A269-4D0AFC7F0AD9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79" authorId="0" shapeId="0" xr:uid="{17F33482-FF5B-A445-BF92-2411888E247E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80" authorId="0" shapeId="0" xr:uid="{E0F625F3-0D66-F24D-8407-94167C7550F5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  <comment ref="B281" authorId="0" shapeId="0" xr:uid="{2ECA62E7-0CFC-B24E-8C9A-DC95B0E7CD3A}">
      <text>
        <r>
          <rPr>
            <sz val="10"/>
            <color rgb="FF000000"/>
            <rFont val="Tahoma"/>
            <family val="2"/>
          </rPr>
          <t xml:space="preserve">y: data not yet revised according to the 2011 Census </t>
        </r>
      </text>
    </comment>
  </commentList>
</comments>
</file>

<file path=xl/sharedStrings.xml><?xml version="1.0" encoding="utf-8"?>
<sst xmlns="http://schemas.openxmlformats.org/spreadsheetml/2006/main" count="967" uniqueCount="58">
  <si>
    <t>Diff20182000</t>
  </si>
  <si>
    <t>Country</t>
  </si>
  <si>
    <t>Spain</t>
  </si>
  <si>
    <t>Country_pro</t>
  </si>
  <si>
    <t>Amount2000</t>
  </si>
  <si>
    <t>Poland</t>
  </si>
  <si>
    <t>Romania</t>
  </si>
  <si>
    <t>Iraq</t>
  </si>
  <si>
    <t>Turkey</t>
  </si>
  <si>
    <t>Syria</t>
  </si>
  <si>
    <t>Belgium</t>
  </si>
  <si>
    <t>Denmark</t>
  </si>
  <si>
    <t>Sweden</t>
  </si>
  <si>
    <t>Norway</t>
  </si>
  <si>
    <t>Finland</t>
  </si>
  <si>
    <t>Italy</t>
  </si>
  <si>
    <t>Austria</t>
  </si>
  <si>
    <t>France</t>
  </si>
  <si>
    <t>Switzerland</t>
  </si>
  <si>
    <t>Germany</t>
  </si>
  <si>
    <t>Portugal</t>
  </si>
  <si>
    <t>UK</t>
  </si>
  <si>
    <t>Ireland</t>
  </si>
  <si>
    <t>Netherlands</t>
  </si>
  <si>
    <t>Population_beginning_2000</t>
  </si>
  <si>
    <t>EU-15/EFTA</t>
  </si>
  <si>
    <t>NEEE</t>
  </si>
  <si>
    <t>OWR</t>
  </si>
  <si>
    <t>NA</t>
  </si>
  <si>
    <t>TME</t>
  </si>
  <si>
    <t>EEE-04</t>
  </si>
  <si>
    <t>EEE-07</t>
  </si>
  <si>
    <t>United Kingdom</t>
  </si>
  <si>
    <t>Morocco</t>
  </si>
  <si>
    <t>China</t>
  </si>
  <si>
    <t>PRT</t>
  </si>
  <si>
    <t>county_abbr</t>
  </si>
  <si>
    <t>Albania</t>
  </si>
  <si>
    <t>India</t>
  </si>
  <si>
    <t>Russia</t>
  </si>
  <si>
    <t>Ukraine</t>
  </si>
  <si>
    <t>Bulgaria</t>
  </si>
  <si>
    <t>Naturalizations</t>
  </si>
  <si>
    <t>ES</t>
  </si>
  <si>
    <t>BE</t>
  </si>
  <si>
    <t>DK</t>
  </si>
  <si>
    <t>SE</t>
  </si>
  <si>
    <t>NO</t>
  </si>
  <si>
    <t>FI</t>
  </si>
  <si>
    <t>IT</t>
  </si>
  <si>
    <t>AT</t>
  </si>
  <si>
    <t>FR</t>
  </si>
  <si>
    <t>CH</t>
  </si>
  <si>
    <t>DE</t>
  </si>
  <si>
    <t>PT</t>
  </si>
  <si>
    <t>GB</t>
  </si>
  <si>
    <t>IE</t>
  </si>
  <si>
    <t>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</si>
</sst>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 &quot;;"/>
    <numFmt numFmtId="165" formatCode="#,###;\-#,###;0\~"/>
  </numFmts>
  <fonts count="18" x14ac:knownFonts="1">
    <font>
      <sz val="12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rgb="FF000000"/>
      <name val="Helvetica"/>
      <family val="2"/>
    </font>
    <font>
      <sz val="12"/>
      <color rgb="FF000000"/>
      <name val="Arial"/>
      <family val="2"/>
    </font>
    <font>
      <sz val="12"/>
      <color theme="1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sz val="9"/>
      <color rgb="FF000000"/>
      <name val="Verdana"/>
      <family val="2"/>
    </font>
    <font>
      <sz val="8"/>
      <name val="Calibri"/>
      <family val="2"/>
      <scheme val="minor"/>
    </font>
    <font>
      <sz val="10"/>
      <color rgb="FF000000"/>
      <name val="Helvetica Neue"/>
      <family val="2"/>
    </font>
    <font>
      <sz val="9"/>
      <color indexed="8"/>
      <name val="Arial"/>
      <family val="2"/>
    </font>
    <font>
      <b/>
      <sz val="16"/>
      <color rgb="FF212529"/>
      <name val="Arial"/>
      <family val="2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3F4F7"/>
      </patternFill>
    </fill>
    <fill>
      <patternFill patternType="solid">
        <fgColor rgb="FFF0F8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4" borderId="0">
      <protection locked="0"/>
    </xf>
  </cellStyleXfs>
  <cellXfs count="42">
    <xf numFmtId="0" fontId="0" fillId="0" borderId="0" xfId="0"/>
    <xf numFmtId="3" fontId="0" fillId="0" borderId="0" xfId="0" applyNumberFormat="1"/>
    <xf numFmtId="3" fontId="0" fillId="0" borderId="2" xfId="0" applyNumberFormat="1" applyBorder="1"/>
    <xf numFmtId="0" fontId="0" fillId="0" borderId="0" xfId="0" applyAlignment="1">
      <alignment horizontal="right"/>
    </xf>
    <xf numFmtId="1" fontId="0" fillId="0" borderId="0" xfId="0" applyNumberFormat="1"/>
    <xf numFmtId="0" fontId="1" fillId="0" borderId="4" xfId="0" applyFont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0" fontId="3" fillId="5" borderId="2" xfId="1" applyFill="1" applyBorder="1" applyAlignment="1">
      <alignment horizontal="right"/>
      <protection locked="0"/>
    </xf>
    <xf numFmtId="164" fontId="4" fillId="0" borderId="5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right" wrapText="1"/>
    </xf>
    <xf numFmtId="38" fontId="1" fillId="7" borderId="0" xfId="0" applyNumberFormat="1" applyFont="1" applyFill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0" xfId="0" applyFont="1" applyFill="1"/>
    <xf numFmtId="3" fontId="8" fillId="0" borderId="1" xfId="0" applyNumberFormat="1" applyFont="1" applyFill="1" applyBorder="1" applyAlignment="1">
      <alignment horizontal="right"/>
    </xf>
    <xf numFmtId="3" fontId="7" fillId="0" borderId="0" xfId="0" applyNumberFormat="1" applyFont="1" applyFill="1"/>
    <xf numFmtId="3" fontId="7" fillId="0" borderId="2" xfId="0" applyNumberFormat="1" applyFont="1" applyFill="1" applyBorder="1"/>
    <xf numFmtId="3" fontId="8" fillId="0" borderId="3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right"/>
    </xf>
    <xf numFmtId="1" fontId="7" fillId="0" borderId="0" xfId="0" applyNumberFormat="1" applyFont="1" applyFill="1"/>
    <xf numFmtId="0" fontId="9" fillId="0" borderId="4" xfId="0" applyFont="1" applyFill="1" applyBorder="1" applyAlignment="1">
      <alignment horizontal="right"/>
    </xf>
    <xf numFmtId="0" fontId="9" fillId="0" borderId="2" xfId="1" applyFont="1" applyFill="1" applyBorder="1" applyAlignment="1">
      <alignment horizontal="right"/>
      <protection locked="0"/>
    </xf>
    <xf numFmtId="164" fontId="11" fillId="0" borderId="5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right" wrapText="1"/>
    </xf>
    <xf numFmtId="38" fontId="9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right"/>
    </xf>
    <xf numFmtId="0" fontId="10" fillId="0" borderId="0" xfId="0" applyFont="1" applyFill="1"/>
    <xf numFmtId="3" fontId="3" fillId="0" borderId="6" xfId="0" applyNumberFormat="1" applyFont="1" applyBorder="1"/>
    <xf numFmtId="0" fontId="12" fillId="0" borderId="0" xfId="0" applyFont="1"/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14" fillId="0" borderId="0" xfId="0" applyFont="1"/>
    <xf numFmtId="3" fontId="15" fillId="2" borderId="1" xfId="0" applyNumberFormat="1" applyFont="1" applyFill="1" applyBorder="1" applyAlignment="1">
      <alignment horizontal="right"/>
    </xf>
    <xf numFmtId="0" fontId="0" fillId="0" borderId="0" xfId="0" applyProtection="1">
      <protection locked="0"/>
    </xf>
    <xf numFmtId="38" fontId="1" fillId="6" borderId="0" xfId="0" applyNumberFormat="1" applyFont="1" applyFill="1" applyAlignment="1">
      <alignment horizontal="right" wrapText="1"/>
    </xf>
    <xf numFmtId="165" fontId="1" fillId="0" borderId="0" xfId="0" applyNumberFormat="1" applyFont="1" applyAlignment="1">
      <alignment horizontal="right"/>
    </xf>
    <xf numFmtId="0" fontId="16" fillId="0" borderId="0" xfId="0" applyFont="1"/>
    <xf numFmtId="0" fontId="6" fillId="0" borderId="0" xfId="0" applyFont="1"/>
    <xf numFmtId="0" fontId="17" fillId="0" borderId="0" xfId="0" applyFont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/>
  </cellXfs>
  <cellStyles count="2">
    <cellStyle name="cells" xfId="1" xr:uid="{A4FF5E93-D99F-7449-ACBD-B557AE5D5093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530F-D365-2F40-BD4C-9D77A142EBF3}">
  <dimension ref="A1:G321"/>
  <sheetViews>
    <sheetView tabSelected="1" workbookViewId="0">
      <selection activeCell="F22" sqref="F22"/>
    </sheetView>
  </sheetViews>
  <sheetFormatPr baseColWidth="10" defaultRowHeight="16" x14ac:dyDescent="0.2"/>
  <sheetData>
    <row r="1" spans="1:7" x14ac:dyDescent="0.2">
      <c r="A1" s="13" t="s">
        <v>1</v>
      </c>
      <c r="B1" s="13" t="s">
        <v>4</v>
      </c>
      <c r="C1" s="13" t="s">
        <v>0</v>
      </c>
      <c r="D1" s="13" t="s">
        <v>3</v>
      </c>
      <c r="E1" s="13" t="s">
        <v>24</v>
      </c>
      <c r="F1" s="13" t="s">
        <v>36</v>
      </c>
      <c r="G1" s="13" t="s">
        <v>42</v>
      </c>
    </row>
    <row r="2" spans="1:7" x14ac:dyDescent="0.2">
      <c r="A2" s="13" t="s">
        <v>2</v>
      </c>
      <c r="B2" s="14">
        <v>13469</v>
      </c>
      <c r="C2" s="15">
        <v>38977</v>
      </c>
      <c r="D2" s="13" t="s">
        <v>5</v>
      </c>
      <c r="E2" s="27">
        <v>40665545</v>
      </c>
      <c r="F2" t="s">
        <v>43</v>
      </c>
      <c r="G2">
        <v>1979</v>
      </c>
    </row>
    <row r="3" spans="1:7" x14ac:dyDescent="0.2">
      <c r="A3" s="13" t="s">
        <v>2</v>
      </c>
      <c r="B3" s="14">
        <v>31641</v>
      </c>
      <c r="C3" s="15">
        <v>644364</v>
      </c>
      <c r="D3" s="13" t="s">
        <v>6</v>
      </c>
      <c r="E3" s="27">
        <v>40665545</v>
      </c>
      <c r="F3" t="s">
        <v>43</v>
      </c>
      <c r="G3">
        <v>8409</v>
      </c>
    </row>
    <row r="4" spans="1:7" x14ac:dyDescent="0.2">
      <c r="A4" s="13" t="s">
        <v>2</v>
      </c>
      <c r="B4" s="14">
        <v>1116</v>
      </c>
      <c r="C4" s="13">
        <v>388</v>
      </c>
      <c r="D4" s="13" t="s">
        <v>7</v>
      </c>
      <c r="E4" s="27">
        <v>40665545</v>
      </c>
      <c r="F4" t="s">
        <v>43</v>
      </c>
    </row>
    <row r="5" spans="1:7" x14ac:dyDescent="0.2">
      <c r="A5" s="13" t="s">
        <v>2</v>
      </c>
      <c r="B5" s="13">
        <v>727</v>
      </c>
      <c r="C5" s="13">
        <v>3672</v>
      </c>
      <c r="D5" s="13" t="s">
        <v>8</v>
      </c>
      <c r="E5" s="27">
        <v>40665545</v>
      </c>
      <c r="F5" t="s">
        <v>43</v>
      </c>
    </row>
    <row r="6" spans="1:7" x14ac:dyDescent="0.2">
      <c r="A6" s="13" t="s">
        <v>2</v>
      </c>
      <c r="B6" s="14">
        <v>1623</v>
      </c>
      <c r="C6" s="13">
        <v>5107</v>
      </c>
      <c r="D6" s="13" t="s">
        <v>9</v>
      </c>
      <c r="E6" s="27">
        <v>40665545</v>
      </c>
      <c r="F6" t="s">
        <v>43</v>
      </c>
      <c r="G6">
        <v>1865</v>
      </c>
    </row>
    <row r="7" spans="1:7" x14ac:dyDescent="0.2">
      <c r="A7" s="13" t="s">
        <v>10</v>
      </c>
      <c r="B7" s="16">
        <v>7800</v>
      </c>
      <c r="C7" s="13">
        <v>63737</v>
      </c>
      <c r="D7" s="13" t="s">
        <v>5</v>
      </c>
      <c r="E7" s="27">
        <v>10263414</v>
      </c>
      <c r="F7" t="s">
        <v>44</v>
      </c>
      <c r="G7">
        <v>12252</v>
      </c>
    </row>
    <row r="8" spans="1:7" x14ac:dyDescent="0.2">
      <c r="A8" s="13" t="s">
        <v>10</v>
      </c>
      <c r="B8" s="16">
        <v>2481</v>
      </c>
      <c r="C8" s="17">
        <v>85135</v>
      </c>
      <c r="D8" s="13" t="s">
        <v>6</v>
      </c>
      <c r="E8" s="27">
        <v>10263414</v>
      </c>
      <c r="F8" t="s">
        <v>44</v>
      </c>
      <c r="G8">
        <v>11628</v>
      </c>
    </row>
    <row r="9" spans="1:7" x14ac:dyDescent="0.2">
      <c r="A9" s="13" t="s">
        <v>10</v>
      </c>
      <c r="B9" s="16">
        <v>453</v>
      </c>
      <c r="C9" s="13">
        <v>12029</v>
      </c>
      <c r="D9" s="13" t="s">
        <v>7</v>
      </c>
      <c r="E9" s="27">
        <v>10263414</v>
      </c>
      <c r="F9" t="s">
        <v>44</v>
      </c>
    </row>
    <row r="10" spans="1:7" x14ac:dyDescent="0.2">
      <c r="A10" s="13" t="s">
        <v>10</v>
      </c>
      <c r="B10" s="16">
        <v>58027</v>
      </c>
      <c r="C10" s="13">
        <v>-21794</v>
      </c>
      <c r="D10" s="13" t="s">
        <v>8</v>
      </c>
      <c r="E10" s="27">
        <v>10263414</v>
      </c>
      <c r="F10" t="s">
        <v>44</v>
      </c>
    </row>
    <row r="11" spans="1:7" x14ac:dyDescent="0.2">
      <c r="A11" s="13" t="s">
        <v>10</v>
      </c>
      <c r="B11" s="41">
        <v>739</v>
      </c>
      <c r="C11" s="15">
        <f>27492-B11</f>
        <v>26753</v>
      </c>
      <c r="D11" s="13" t="s">
        <v>9</v>
      </c>
      <c r="E11" s="27">
        <v>10263414</v>
      </c>
      <c r="F11" t="s">
        <v>44</v>
      </c>
      <c r="G11">
        <v>3301</v>
      </c>
    </row>
    <row r="12" spans="1:7" x14ac:dyDescent="0.2">
      <c r="A12" s="13" t="s">
        <v>11</v>
      </c>
      <c r="B12" s="18">
        <v>5672</v>
      </c>
      <c r="C12" s="13">
        <v>33635</v>
      </c>
      <c r="D12" s="13" t="s">
        <v>5</v>
      </c>
      <c r="E12" s="27">
        <v>5349212</v>
      </c>
      <c r="F12" t="s">
        <v>45</v>
      </c>
      <c r="G12">
        <v>1915</v>
      </c>
    </row>
    <row r="13" spans="1:7" x14ac:dyDescent="0.2">
      <c r="A13" s="13" t="s">
        <v>11</v>
      </c>
      <c r="B13" s="18">
        <v>1161</v>
      </c>
      <c r="C13" s="13">
        <v>26652</v>
      </c>
      <c r="D13" s="13" t="s">
        <v>6</v>
      </c>
      <c r="E13" s="27">
        <v>5349212</v>
      </c>
      <c r="F13" t="s">
        <v>45</v>
      </c>
      <c r="G13">
        <v>816</v>
      </c>
    </row>
    <row r="14" spans="1:7" x14ac:dyDescent="0.2">
      <c r="A14" s="13" t="s">
        <v>11</v>
      </c>
      <c r="B14" s="18">
        <v>15354</v>
      </c>
      <c r="C14" s="13">
        <v>-5573</v>
      </c>
      <c r="D14" s="13" t="s">
        <v>7</v>
      </c>
      <c r="E14" s="27">
        <v>5349212</v>
      </c>
      <c r="F14" t="s">
        <v>45</v>
      </c>
    </row>
    <row r="15" spans="1:7" x14ac:dyDescent="0.2">
      <c r="A15" s="13" t="s">
        <v>11</v>
      </c>
      <c r="B15" s="18">
        <v>35513</v>
      </c>
      <c r="C15" s="13">
        <v>-7345</v>
      </c>
      <c r="D15" s="13" t="s">
        <v>8</v>
      </c>
      <c r="E15" s="27">
        <v>5349212</v>
      </c>
      <c r="F15" t="s">
        <v>45</v>
      </c>
    </row>
    <row r="16" spans="1:7" x14ac:dyDescent="0.2">
      <c r="A16" s="13" t="s">
        <v>11</v>
      </c>
      <c r="B16" s="18">
        <v>611</v>
      </c>
      <c r="C16" s="13">
        <v>33015</v>
      </c>
      <c r="D16" s="13" t="s">
        <v>9</v>
      </c>
      <c r="E16" s="27">
        <v>5349212</v>
      </c>
      <c r="F16" t="s">
        <v>45</v>
      </c>
      <c r="G16">
        <v>576</v>
      </c>
    </row>
    <row r="17" spans="1:7" x14ac:dyDescent="0.2">
      <c r="A17" s="13" t="s">
        <v>12</v>
      </c>
      <c r="B17" s="19">
        <v>16667</v>
      </c>
      <c r="C17" s="13">
        <v>37324</v>
      </c>
      <c r="D17" s="13" t="s">
        <v>5</v>
      </c>
      <c r="E17" s="27">
        <v>8882792</v>
      </c>
      <c r="F17" t="s">
        <v>46</v>
      </c>
      <c r="G17">
        <v>27850</v>
      </c>
    </row>
    <row r="18" spans="1:7" x14ac:dyDescent="0.2">
      <c r="A18" s="13" t="s">
        <v>12</v>
      </c>
      <c r="B18" s="19">
        <v>2949</v>
      </c>
      <c r="C18" s="13">
        <v>13936</v>
      </c>
      <c r="D18" s="13" t="s">
        <v>6</v>
      </c>
      <c r="E18" s="27">
        <v>8882792</v>
      </c>
      <c r="F18" t="s">
        <v>46</v>
      </c>
      <c r="G18">
        <v>8060</v>
      </c>
    </row>
    <row r="19" spans="1:7" x14ac:dyDescent="0.2">
      <c r="A19" s="13" t="s">
        <v>12</v>
      </c>
      <c r="B19" s="19">
        <v>33116</v>
      </c>
      <c r="C19" s="13">
        <v>-7815</v>
      </c>
      <c r="D19" s="13" t="s">
        <v>7</v>
      </c>
      <c r="E19" s="27">
        <v>8882792</v>
      </c>
      <c r="F19" t="s">
        <v>46</v>
      </c>
    </row>
    <row r="20" spans="1:7" x14ac:dyDescent="0.2">
      <c r="A20" s="13" t="s">
        <v>12</v>
      </c>
      <c r="B20" s="19">
        <v>15846</v>
      </c>
      <c r="C20" s="13">
        <v>-4774</v>
      </c>
      <c r="D20" s="13" t="s">
        <v>8</v>
      </c>
      <c r="E20" s="27">
        <v>8882792</v>
      </c>
      <c r="F20" t="s">
        <v>46</v>
      </c>
    </row>
    <row r="21" spans="1:7" x14ac:dyDescent="0.2">
      <c r="A21" s="13" t="s">
        <v>12</v>
      </c>
      <c r="B21" s="19">
        <v>6035</v>
      </c>
      <c r="C21" s="13">
        <v>126032</v>
      </c>
      <c r="D21" s="13" t="s">
        <v>9</v>
      </c>
      <c r="E21" s="27">
        <v>8882792</v>
      </c>
      <c r="F21" t="s">
        <v>46</v>
      </c>
      <c r="G21">
        <v>25481</v>
      </c>
    </row>
    <row r="22" spans="1:7" x14ac:dyDescent="0.2">
      <c r="A22" s="13" t="s">
        <v>13</v>
      </c>
      <c r="B22" s="19">
        <v>2023</v>
      </c>
      <c r="C22" s="13">
        <v>101777</v>
      </c>
      <c r="D22" s="13" t="s">
        <v>5</v>
      </c>
      <c r="E22" s="27">
        <v>4503436</v>
      </c>
      <c r="F22" t="s">
        <v>47</v>
      </c>
      <c r="G22">
        <v>2880</v>
      </c>
    </row>
    <row r="23" spans="1:7" x14ac:dyDescent="0.2">
      <c r="A23" s="13" t="s">
        <v>13</v>
      </c>
      <c r="B23" s="19">
        <v>480</v>
      </c>
      <c r="C23" s="13">
        <v>14517</v>
      </c>
      <c r="D23" s="13" t="s">
        <v>6</v>
      </c>
      <c r="E23" s="27">
        <v>4503436</v>
      </c>
      <c r="F23" t="s">
        <v>47</v>
      </c>
      <c r="G23">
        <v>1139</v>
      </c>
    </row>
    <row r="24" spans="1:7" x14ac:dyDescent="0.2">
      <c r="A24" s="13" t="s">
        <v>13</v>
      </c>
      <c r="B24" s="19">
        <v>9891</v>
      </c>
      <c r="C24" s="13">
        <v>-4975</v>
      </c>
      <c r="D24" s="13" t="s">
        <v>7</v>
      </c>
      <c r="E24" s="27">
        <v>4503436</v>
      </c>
      <c r="F24" t="s">
        <v>47</v>
      </c>
    </row>
    <row r="25" spans="1:7" x14ac:dyDescent="0.2">
      <c r="A25" s="13" t="s">
        <v>13</v>
      </c>
      <c r="B25" s="19">
        <v>3299</v>
      </c>
      <c r="C25" s="13">
        <v>64</v>
      </c>
      <c r="D25" s="13" t="s">
        <v>8</v>
      </c>
      <c r="E25" s="27">
        <v>4503436</v>
      </c>
      <c r="F25" t="s">
        <v>47</v>
      </c>
    </row>
    <row r="26" spans="1:7" x14ac:dyDescent="0.2">
      <c r="A26" s="13" t="s">
        <v>13</v>
      </c>
      <c r="B26" s="19">
        <v>191</v>
      </c>
      <c r="C26" s="19">
        <v>25794</v>
      </c>
      <c r="D26" s="13" t="s">
        <v>9</v>
      </c>
      <c r="E26" s="27">
        <v>4503436</v>
      </c>
      <c r="F26" t="s">
        <v>47</v>
      </c>
      <c r="G26">
        <v>1130</v>
      </c>
    </row>
    <row r="27" spans="1:7" x14ac:dyDescent="0.2">
      <c r="A27" s="13" t="s">
        <v>14</v>
      </c>
      <c r="B27" s="19">
        <v>694</v>
      </c>
      <c r="C27" s="19">
        <v>3590</v>
      </c>
      <c r="D27" s="13" t="s">
        <v>5</v>
      </c>
      <c r="E27" s="27">
        <v>5181115</v>
      </c>
      <c r="F27" t="s">
        <v>48</v>
      </c>
      <c r="G27">
        <v>571</v>
      </c>
    </row>
    <row r="28" spans="1:7" x14ac:dyDescent="0.2">
      <c r="A28" s="13" t="s">
        <v>14</v>
      </c>
      <c r="B28" s="19">
        <v>489</v>
      </c>
      <c r="C28" s="13">
        <v>2678</v>
      </c>
      <c r="D28" s="13" t="s">
        <v>6</v>
      </c>
      <c r="E28" s="27">
        <v>5181115</v>
      </c>
      <c r="F28" t="s">
        <v>48</v>
      </c>
      <c r="G28">
        <v>728</v>
      </c>
    </row>
    <row r="29" spans="1:7" x14ac:dyDescent="0.2">
      <c r="A29" s="13" t="s">
        <v>14</v>
      </c>
      <c r="B29" s="19">
        <v>3102</v>
      </c>
      <c r="C29" s="13">
        <v>8627</v>
      </c>
      <c r="D29" s="13" t="s">
        <v>7</v>
      </c>
      <c r="E29" s="27">
        <v>5181115</v>
      </c>
      <c r="F29" t="s">
        <v>48</v>
      </c>
    </row>
    <row r="30" spans="1:7" x14ac:dyDescent="0.2">
      <c r="A30" s="13" t="s">
        <v>14</v>
      </c>
      <c r="B30" s="19">
        <v>1784</v>
      </c>
      <c r="C30" s="13">
        <v>2876</v>
      </c>
      <c r="D30" s="13" t="s">
        <v>8</v>
      </c>
      <c r="E30" s="27">
        <v>5181115</v>
      </c>
      <c r="F30" t="s">
        <v>48</v>
      </c>
    </row>
    <row r="31" spans="1:7" x14ac:dyDescent="0.2">
      <c r="A31" s="13" t="s">
        <v>14</v>
      </c>
      <c r="B31" s="19">
        <v>93</v>
      </c>
      <c r="C31" s="13">
        <v>5197</v>
      </c>
      <c r="D31" s="13" t="s">
        <v>9</v>
      </c>
      <c r="E31" s="27">
        <v>5181115</v>
      </c>
      <c r="F31" t="s">
        <v>48</v>
      </c>
      <c r="G31">
        <v>392</v>
      </c>
    </row>
    <row r="32" spans="1:7" x14ac:dyDescent="0.2">
      <c r="A32" s="13" t="s">
        <v>15</v>
      </c>
      <c r="B32" s="20">
        <v>29972</v>
      </c>
      <c r="C32" s="13">
        <v>65755</v>
      </c>
      <c r="D32" s="13" t="s">
        <v>5</v>
      </c>
      <c r="E32" s="28">
        <v>57130506</v>
      </c>
      <c r="F32" t="s">
        <v>49</v>
      </c>
      <c r="G32">
        <v>21517</v>
      </c>
    </row>
    <row r="33" spans="1:7" x14ac:dyDescent="0.2">
      <c r="A33" s="13" t="s">
        <v>15</v>
      </c>
      <c r="B33" s="20">
        <v>95039</v>
      </c>
      <c r="C33" s="13">
        <v>1095052</v>
      </c>
      <c r="D33" s="13" t="s">
        <v>6</v>
      </c>
      <c r="E33" s="28">
        <v>57130506</v>
      </c>
      <c r="F33" t="s">
        <v>49</v>
      </c>
      <c r="G33">
        <v>100005</v>
      </c>
    </row>
    <row r="34" spans="1:7" x14ac:dyDescent="0.2">
      <c r="A34" s="13" t="s">
        <v>15</v>
      </c>
      <c r="B34" s="20">
        <v>1190</v>
      </c>
      <c r="C34" s="13">
        <v>3257</v>
      </c>
      <c r="D34" s="13" t="s">
        <v>7</v>
      </c>
      <c r="E34" s="28">
        <v>57130506</v>
      </c>
      <c r="F34" t="s">
        <v>49</v>
      </c>
    </row>
    <row r="35" spans="1:7" x14ac:dyDescent="0.2">
      <c r="A35" s="13" t="s">
        <v>15</v>
      </c>
      <c r="B35" s="20">
        <v>7183</v>
      </c>
      <c r="C35" s="13">
        <v>12326</v>
      </c>
      <c r="D35" s="13" t="s">
        <v>8</v>
      </c>
      <c r="E35" s="28">
        <v>57130506</v>
      </c>
      <c r="F35" t="s">
        <v>49</v>
      </c>
    </row>
    <row r="36" spans="1:7" x14ac:dyDescent="0.2">
      <c r="A36" s="13" t="s">
        <v>15</v>
      </c>
      <c r="B36" s="20">
        <v>2339</v>
      </c>
      <c r="C36" s="13">
        <v>3553</v>
      </c>
      <c r="D36" s="13" t="s">
        <v>9</v>
      </c>
      <c r="E36" s="28">
        <v>57130506</v>
      </c>
      <c r="F36" t="s">
        <v>49</v>
      </c>
      <c r="G36">
        <v>2675</v>
      </c>
    </row>
    <row r="37" spans="1:7" x14ac:dyDescent="0.2">
      <c r="A37" s="13" t="s">
        <v>16</v>
      </c>
      <c r="B37" s="21">
        <v>21433</v>
      </c>
      <c r="C37" s="13">
        <v>40757</v>
      </c>
      <c r="D37" s="13" t="s">
        <v>5</v>
      </c>
      <c r="E37" s="28">
        <v>8063640</v>
      </c>
      <c r="F37" t="s">
        <v>50</v>
      </c>
      <c r="G37">
        <v>4665</v>
      </c>
    </row>
    <row r="38" spans="1:7" x14ac:dyDescent="0.2">
      <c r="A38" s="13" t="s">
        <v>16</v>
      </c>
      <c r="B38" s="21">
        <v>17750</v>
      </c>
      <c r="C38" s="13">
        <v>84520</v>
      </c>
      <c r="D38" s="13" t="s">
        <v>6</v>
      </c>
      <c r="E38" s="28">
        <v>8063640</v>
      </c>
      <c r="F38" t="s">
        <v>50</v>
      </c>
      <c r="G38">
        <v>10927</v>
      </c>
    </row>
    <row r="39" spans="1:7" x14ac:dyDescent="0.2">
      <c r="A39" s="13" t="s">
        <v>16</v>
      </c>
      <c r="B39" s="21">
        <v>1319</v>
      </c>
      <c r="C39" s="13">
        <v>13217</v>
      </c>
      <c r="D39" s="13" t="s">
        <v>7</v>
      </c>
      <c r="E39" s="28">
        <v>8063640</v>
      </c>
      <c r="F39" t="s">
        <v>50</v>
      </c>
    </row>
    <row r="40" spans="1:7" x14ac:dyDescent="0.2">
      <c r="A40" s="13" t="s">
        <v>16</v>
      </c>
      <c r="B40" s="21">
        <v>127147</v>
      </c>
      <c r="C40" s="13">
        <v>-9850</v>
      </c>
      <c r="D40" s="13" t="s">
        <v>8</v>
      </c>
      <c r="E40" s="28">
        <v>8063640</v>
      </c>
      <c r="F40" t="s">
        <v>50</v>
      </c>
    </row>
    <row r="41" spans="1:7" x14ac:dyDescent="0.2">
      <c r="A41" s="13" t="s">
        <v>16</v>
      </c>
      <c r="B41" s="21">
        <v>633</v>
      </c>
      <c r="C41" s="13">
        <v>47470</v>
      </c>
      <c r="D41" s="13" t="s">
        <v>9</v>
      </c>
      <c r="E41" s="28">
        <v>8063640</v>
      </c>
      <c r="F41" t="s">
        <v>50</v>
      </c>
      <c r="G41">
        <v>1015</v>
      </c>
    </row>
    <row r="42" spans="1:7" x14ac:dyDescent="0.2">
      <c r="A42" s="13" t="s">
        <v>17</v>
      </c>
      <c r="B42" s="22">
        <v>33758</v>
      </c>
      <c r="C42" s="13">
        <v>21742</v>
      </c>
      <c r="D42" s="13" t="s">
        <v>5</v>
      </c>
      <c r="E42" s="28">
        <v>60545022</v>
      </c>
      <c r="F42" t="s">
        <v>51</v>
      </c>
      <c r="G42">
        <v>12379</v>
      </c>
    </row>
    <row r="43" spans="1:7" x14ac:dyDescent="0.2">
      <c r="A43" s="13" t="s">
        <v>17</v>
      </c>
      <c r="B43" s="22">
        <v>10510</v>
      </c>
      <c r="C43" s="13">
        <v>106290</v>
      </c>
      <c r="D43" s="13" t="s">
        <v>6</v>
      </c>
      <c r="E43" s="28">
        <v>60545022</v>
      </c>
      <c r="F43" t="s">
        <v>51</v>
      </c>
      <c r="G43">
        <v>20851</v>
      </c>
    </row>
    <row r="44" spans="1:7" x14ac:dyDescent="0.2">
      <c r="A44" s="13" t="s">
        <v>17</v>
      </c>
      <c r="B44" s="22">
        <v>2864</v>
      </c>
      <c r="C44" s="13">
        <v>5836</v>
      </c>
      <c r="D44" s="13" t="s">
        <v>7</v>
      </c>
      <c r="E44" s="28">
        <v>60545022</v>
      </c>
      <c r="F44" t="s">
        <v>51</v>
      </c>
    </row>
    <row r="45" spans="1:7" x14ac:dyDescent="0.2">
      <c r="A45" s="13" t="s">
        <v>17</v>
      </c>
      <c r="B45" s="22">
        <v>208049</v>
      </c>
      <c r="C45" s="13">
        <v>3751</v>
      </c>
      <c r="D45" s="13" t="s">
        <v>8</v>
      </c>
      <c r="E45" s="28">
        <v>60545022</v>
      </c>
      <c r="F45" t="s">
        <v>51</v>
      </c>
    </row>
    <row r="46" spans="1:7" x14ac:dyDescent="0.2">
      <c r="A46" s="13" t="s">
        <v>17</v>
      </c>
      <c r="B46" s="22">
        <v>3728</v>
      </c>
      <c r="C46" s="13">
        <v>18672</v>
      </c>
      <c r="D46" s="13" t="s">
        <v>9</v>
      </c>
      <c r="E46" s="28">
        <v>60545022</v>
      </c>
      <c r="F46" t="s">
        <v>51</v>
      </c>
      <c r="G46">
        <v>7077</v>
      </c>
    </row>
    <row r="47" spans="1:7" x14ac:dyDescent="0.2">
      <c r="A47" s="13" t="s">
        <v>18</v>
      </c>
      <c r="B47" s="15">
        <v>4183</v>
      </c>
      <c r="C47" s="13">
        <v>25121</v>
      </c>
      <c r="D47" s="13" t="s">
        <v>5</v>
      </c>
      <c r="E47" s="27">
        <v>7204055</v>
      </c>
      <c r="F47" t="s">
        <v>52</v>
      </c>
      <c r="G47">
        <v>3253</v>
      </c>
    </row>
    <row r="48" spans="1:7" x14ac:dyDescent="0.2">
      <c r="A48" s="13" t="s">
        <v>18</v>
      </c>
      <c r="B48" s="23">
        <v>2716</v>
      </c>
      <c r="C48" s="13">
        <v>12945</v>
      </c>
      <c r="D48" s="13" t="s">
        <v>6</v>
      </c>
      <c r="E48" s="27">
        <v>7204055</v>
      </c>
      <c r="F48" t="s">
        <v>52</v>
      </c>
      <c r="G48">
        <v>2958</v>
      </c>
    </row>
    <row r="49" spans="1:7" x14ac:dyDescent="0.2">
      <c r="A49" s="13" t="s">
        <v>18</v>
      </c>
      <c r="B49" s="24">
        <v>2046</v>
      </c>
      <c r="C49" s="13">
        <v>6865</v>
      </c>
      <c r="D49" s="13" t="s">
        <v>7</v>
      </c>
      <c r="E49" s="27">
        <v>7204055</v>
      </c>
      <c r="F49" t="s">
        <v>52</v>
      </c>
    </row>
    <row r="50" spans="1:7" x14ac:dyDescent="0.2">
      <c r="A50" s="13" t="s">
        <v>18</v>
      </c>
      <c r="B50" s="23">
        <v>80165</v>
      </c>
      <c r="C50" s="13">
        <v>-11993</v>
      </c>
      <c r="D50" s="13" t="s">
        <v>8</v>
      </c>
      <c r="E50" s="27">
        <v>7204055</v>
      </c>
      <c r="F50" t="s">
        <v>52</v>
      </c>
    </row>
    <row r="51" spans="1:7" x14ac:dyDescent="0.2">
      <c r="A51" s="13" t="s">
        <v>18</v>
      </c>
      <c r="B51" s="24">
        <v>746</v>
      </c>
      <c r="C51" s="13">
        <v>17029</v>
      </c>
      <c r="D51" s="13" t="s">
        <v>9</v>
      </c>
      <c r="E51" s="27">
        <v>7204055</v>
      </c>
      <c r="F51" t="s">
        <v>52</v>
      </c>
      <c r="G51">
        <v>1082</v>
      </c>
    </row>
    <row r="52" spans="1:7" x14ac:dyDescent="0.2">
      <c r="A52" s="13" t="s">
        <v>19</v>
      </c>
      <c r="B52" s="25">
        <v>301366</v>
      </c>
      <c r="C52" s="13">
        <v>565489</v>
      </c>
      <c r="D52" s="13" t="s">
        <v>5</v>
      </c>
      <c r="E52" s="27">
        <v>82259540</v>
      </c>
      <c r="F52" t="s">
        <v>53</v>
      </c>
      <c r="G52">
        <v>85774</v>
      </c>
    </row>
    <row r="53" spans="1:7" x14ac:dyDescent="0.2">
      <c r="A53" s="13" t="s">
        <v>19</v>
      </c>
      <c r="B53" s="25">
        <v>90094</v>
      </c>
      <c r="C53" s="13">
        <v>532686</v>
      </c>
      <c r="D53" s="13" t="s">
        <v>6</v>
      </c>
      <c r="E53" s="27">
        <v>82259540</v>
      </c>
      <c r="F53" t="s">
        <v>53</v>
      </c>
      <c r="G53">
        <v>41514</v>
      </c>
    </row>
    <row r="54" spans="1:7" x14ac:dyDescent="0.2">
      <c r="A54" s="13" t="s">
        <v>19</v>
      </c>
      <c r="B54" s="25">
        <v>60913</v>
      </c>
      <c r="C54" s="13">
        <v>176452</v>
      </c>
      <c r="D54" s="13" t="s">
        <v>7</v>
      </c>
      <c r="E54" s="27">
        <v>82259540</v>
      </c>
      <c r="F54" t="s">
        <v>53</v>
      </c>
    </row>
    <row r="55" spans="1:7" x14ac:dyDescent="0.2">
      <c r="A55" s="13" t="s">
        <v>19</v>
      </c>
      <c r="B55" s="25">
        <v>1998534</v>
      </c>
      <c r="C55" s="13">
        <v>-515019</v>
      </c>
      <c r="D55" s="13" t="s">
        <v>8</v>
      </c>
      <c r="E55" s="27">
        <v>82259540</v>
      </c>
      <c r="F55" t="s">
        <v>53</v>
      </c>
    </row>
    <row r="56" spans="1:7" x14ac:dyDescent="0.2">
      <c r="A56" s="13" t="s">
        <v>19</v>
      </c>
      <c r="B56" s="25">
        <v>25982</v>
      </c>
      <c r="C56" s="13">
        <v>672968</v>
      </c>
      <c r="D56" s="13" t="s">
        <v>9</v>
      </c>
      <c r="E56" s="27">
        <v>82259540</v>
      </c>
      <c r="F56" t="s">
        <v>53</v>
      </c>
      <c r="G56">
        <v>24888</v>
      </c>
    </row>
    <row r="57" spans="1:7" x14ac:dyDescent="0.2">
      <c r="A57" s="13" t="s">
        <v>20</v>
      </c>
      <c r="B57" s="25">
        <v>0</v>
      </c>
      <c r="C57" s="13">
        <v>0</v>
      </c>
      <c r="D57" s="13" t="s">
        <v>5</v>
      </c>
      <c r="E57" s="27">
        <v>10330774</v>
      </c>
      <c r="F57" t="s">
        <v>54</v>
      </c>
      <c r="G57">
        <v>192</v>
      </c>
    </row>
    <row r="58" spans="1:7" x14ac:dyDescent="0.2">
      <c r="A58" s="13" t="s">
        <v>20</v>
      </c>
      <c r="B58" s="25">
        <v>369</v>
      </c>
      <c r="C58" s="13">
        <v>30381</v>
      </c>
      <c r="D58" s="13" t="s">
        <v>6</v>
      </c>
      <c r="E58" s="27">
        <v>10330774</v>
      </c>
      <c r="F58" t="s">
        <v>54</v>
      </c>
      <c r="G58">
        <v>5466</v>
      </c>
    </row>
    <row r="59" spans="1:7" x14ac:dyDescent="0.2">
      <c r="A59" s="13" t="s">
        <v>20</v>
      </c>
      <c r="B59" s="25">
        <v>0</v>
      </c>
      <c r="C59" s="13">
        <v>0</v>
      </c>
      <c r="D59" s="13" t="s">
        <v>7</v>
      </c>
      <c r="E59" s="27">
        <v>10330774</v>
      </c>
      <c r="F59" t="s">
        <v>35</v>
      </c>
    </row>
    <row r="60" spans="1:7" x14ac:dyDescent="0.2">
      <c r="A60" s="13" t="s">
        <v>20</v>
      </c>
      <c r="B60" s="25">
        <v>0</v>
      </c>
      <c r="C60" s="13">
        <v>0</v>
      </c>
      <c r="D60" s="13" t="s">
        <v>8</v>
      </c>
      <c r="E60" s="27">
        <v>10330774</v>
      </c>
      <c r="F60" t="s">
        <v>35</v>
      </c>
    </row>
    <row r="61" spans="1:7" x14ac:dyDescent="0.2">
      <c r="A61" s="13" t="s">
        <v>20</v>
      </c>
      <c r="B61" s="25">
        <v>76</v>
      </c>
      <c r="C61" s="13">
        <v>0</v>
      </c>
      <c r="D61" s="13" t="s">
        <v>9</v>
      </c>
      <c r="E61" s="27">
        <v>10330774</v>
      </c>
      <c r="F61" t="s">
        <v>35</v>
      </c>
      <c r="G61">
        <v>34</v>
      </c>
    </row>
    <row r="62" spans="1:7" x14ac:dyDescent="0.2">
      <c r="A62" s="13" t="s">
        <v>21</v>
      </c>
      <c r="B62" s="13">
        <v>28000</v>
      </c>
      <c r="C62" s="13">
        <v>957000</v>
      </c>
      <c r="D62" s="13" t="s">
        <v>5</v>
      </c>
      <c r="E62" s="27">
        <v>58999781</v>
      </c>
      <c r="F62" t="s">
        <v>55</v>
      </c>
      <c r="G62">
        <v>36197</v>
      </c>
    </row>
    <row r="63" spans="1:7" x14ac:dyDescent="0.2">
      <c r="A63" s="13" t="s">
        <v>21</v>
      </c>
      <c r="B63" s="25">
        <v>5324</v>
      </c>
      <c r="C63" s="13">
        <v>0</v>
      </c>
      <c r="D63" s="13" t="s">
        <v>6</v>
      </c>
      <c r="E63" s="27">
        <v>58999781</v>
      </c>
      <c r="F63" t="s">
        <v>55</v>
      </c>
      <c r="G63">
        <v>17421</v>
      </c>
    </row>
    <row r="64" spans="1:7" x14ac:dyDescent="0.2">
      <c r="A64" s="13" t="s">
        <v>21</v>
      </c>
      <c r="B64" s="13">
        <v>23000</v>
      </c>
      <c r="C64" s="13">
        <v>10000</v>
      </c>
      <c r="D64" s="13" t="s">
        <v>7</v>
      </c>
      <c r="E64" s="27">
        <v>58999781</v>
      </c>
      <c r="F64" t="s">
        <v>55</v>
      </c>
    </row>
    <row r="65" spans="1:7" x14ac:dyDescent="0.2">
      <c r="A65" s="13" t="s">
        <v>21</v>
      </c>
      <c r="B65" s="13">
        <v>47000</v>
      </c>
      <c r="C65" s="13">
        <v>5000</v>
      </c>
      <c r="D65" s="13" t="s">
        <v>8</v>
      </c>
      <c r="E65" s="27">
        <v>58999781</v>
      </c>
      <c r="F65" t="s">
        <v>55</v>
      </c>
    </row>
    <row r="66" spans="1:7" x14ac:dyDescent="0.2">
      <c r="A66" s="13" t="s">
        <v>21</v>
      </c>
      <c r="B66" s="13">
        <v>0</v>
      </c>
      <c r="C66" s="13">
        <v>0</v>
      </c>
      <c r="D66" s="13" t="s">
        <v>9</v>
      </c>
      <c r="E66" s="27">
        <v>58999781</v>
      </c>
      <c r="F66" t="s">
        <v>55</v>
      </c>
      <c r="G66">
        <v>5856</v>
      </c>
    </row>
    <row r="67" spans="1:7" x14ac:dyDescent="0.2">
      <c r="A67" s="13" t="s">
        <v>22</v>
      </c>
      <c r="B67" s="13">
        <v>2124</v>
      </c>
      <c r="C67" s="13">
        <v>120391</v>
      </c>
      <c r="D67" s="13" t="s">
        <v>5</v>
      </c>
      <c r="E67" s="27">
        <v>3964191</v>
      </c>
      <c r="F67" t="s">
        <v>56</v>
      </c>
      <c r="G67">
        <v>7573</v>
      </c>
    </row>
    <row r="68" spans="1:7" x14ac:dyDescent="0.2">
      <c r="A68" s="13" t="s">
        <v>22</v>
      </c>
      <c r="B68" s="13">
        <v>4978</v>
      </c>
      <c r="C68" s="13">
        <v>24208</v>
      </c>
      <c r="D68" s="13" t="s">
        <v>6</v>
      </c>
      <c r="E68" s="27">
        <v>3964191</v>
      </c>
      <c r="F68" t="s">
        <v>56</v>
      </c>
      <c r="G68">
        <v>6744</v>
      </c>
    </row>
    <row r="69" spans="1:7" x14ac:dyDescent="0.2">
      <c r="A69" s="13" t="s">
        <v>22</v>
      </c>
      <c r="B69" s="13">
        <v>0</v>
      </c>
      <c r="C69" s="13">
        <v>0</v>
      </c>
      <c r="D69" s="13" t="s">
        <v>7</v>
      </c>
      <c r="E69" s="27">
        <v>3964191</v>
      </c>
      <c r="F69" t="s">
        <v>56</v>
      </c>
    </row>
    <row r="70" spans="1:7" x14ac:dyDescent="0.2">
      <c r="A70" s="13" t="s">
        <v>22</v>
      </c>
      <c r="B70" s="13">
        <v>0</v>
      </c>
      <c r="C70" s="13">
        <v>0</v>
      </c>
      <c r="D70" s="13" t="s">
        <v>8</v>
      </c>
      <c r="E70" s="27">
        <v>3964191</v>
      </c>
      <c r="F70" t="s">
        <v>56</v>
      </c>
    </row>
    <row r="71" spans="1:7" x14ac:dyDescent="0.2">
      <c r="A71" s="13" t="s">
        <v>22</v>
      </c>
      <c r="B71" s="13">
        <v>0</v>
      </c>
      <c r="C71" s="13">
        <v>0</v>
      </c>
      <c r="D71" s="13" t="s">
        <v>9</v>
      </c>
      <c r="E71" s="27">
        <v>3964191</v>
      </c>
      <c r="F71" t="s">
        <v>56</v>
      </c>
      <c r="G71">
        <v>285</v>
      </c>
    </row>
    <row r="72" spans="1:7" x14ac:dyDescent="0.2">
      <c r="A72" s="13" t="s">
        <v>23</v>
      </c>
      <c r="B72" s="13">
        <v>5944</v>
      </c>
      <c r="C72" s="13">
        <v>126434</v>
      </c>
      <c r="D72" s="13" t="s">
        <v>5</v>
      </c>
      <c r="E72" s="27">
        <v>15987075</v>
      </c>
      <c r="F72" t="s">
        <v>57</v>
      </c>
      <c r="G72">
        <v>5593</v>
      </c>
    </row>
    <row r="73" spans="1:7" x14ac:dyDescent="0.2">
      <c r="A73" s="13" t="s">
        <v>23</v>
      </c>
      <c r="B73" s="13">
        <v>1694</v>
      </c>
      <c r="C73" s="13">
        <v>18348</v>
      </c>
      <c r="D73" s="13" t="s">
        <v>6</v>
      </c>
      <c r="E73" s="27">
        <v>15987075</v>
      </c>
      <c r="F73" t="s">
        <v>57</v>
      </c>
      <c r="G73">
        <v>3164</v>
      </c>
    </row>
    <row r="74" spans="1:7" x14ac:dyDescent="0.2">
      <c r="A74" s="13" t="s">
        <v>23</v>
      </c>
      <c r="B74" s="26">
        <v>8639</v>
      </c>
      <c r="C74" s="13">
        <v>-1045</v>
      </c>
      <c r="D74" s="13" t="s">
        <v>7</v>
      </c>
      <c r="E74" s="27">
        <v>15987075</v>
      </c>
      <c r="F74" t="s">
        <v>57</v>
      </c>
    </row>
    <row r="75" spans="1:7" x14ac:dyDescent="0.2">
      <c r="A75" s="13" t="s">
        <v>23</v>
      </c>
      <c r="B75" s="13">
        <v>100782</v>
      </c>
      <c r="C75" s="13">
        <v>-26945</v>
      </c>
      <c r="D75" s="13" t="s">
        <v>8</v>
      </c>
      <c r="E75" s="27">
        <v>15987075</v>
      </c>
      <c r="F75" t="s">
        <v>57</v>
      </c>
    </row>
    <row r="76" spans="1:7" x14ac:dyDescent="0.2">
      <c r="A76" s="13" t="s">
        <v>23</v>
      </c>
      <c r="B76" s="13">
        <v>560</v>
      </c>
      <c r="C76" s="13">
        <v>66965</v>
      </c>
      <c r="D76" s="13" t="s">
        <v>9</v>
      </c>
      <c r="E76" s="27">
        <v>15987075</v>
      </c>
      <c r="F76" t="s">
        <v>57</v>
      </c>
      <c r="G76">
        <v>2873</v>
      </c>
    </row>
    <row r="77" spans="1:7" x14ac:dyDescent="0.2">
      <c r="A77" s="13" t="s">
        <v>17</v>
      </c>
      <c r="B77" s="31">
        <v>1225725</v>
      </c>
      <c r="C77" s="15">
        <v>150675</v>
      </c>
      <c r="D77" s="29" t="s">
        <v>25</v>
      </c>
      <c r="E77" s="28">
        <v>60545022</v>
      </c>
      <c r="F77" t="s">
        <v>51</v>
      </c>
    </row>
    <row r="78" spans="1:7" x14ac:dyDescent="0.2">
      <c r="A78" s="13" t="s">
        <v>17</v>
      </c>
      <c r="B78">
        <v>42351</v>
      </c>
      <c r="C78" s="1">
        <v>36149</v>
      </c>
      <c r="D78" s="30" t="s">
        <v>30</v>
      </c>
      <c r="E78" s="28">
        <v>60545022</v>
      </c>
      <c r="F78" t="s">
        <v>51</v>
      </c>
    </row>
    <row r="79" spans="1:7" x14ac:dyDescent="0.2">
      <c r="A79" s="13" t="s">
        <v>17</v>
      </c>
      <c r="B79">
        <v>13870</v>
      </c>
      <c r="C79" s="1">
        <v>126030</v>
      </c>
      <c r="D79" s="30" t="s">
        <v>31</v>
      </c>
      <c r="E79" s="28">
        <v>60545022</v>
      </c>
      <c r="F79" t="s">
        <v>51</v>
      </c>
    </row>
    <row r="80" spans="1:7" x14ac:dyDescent="0.2">
      <c r="A80" s="13" t="s">
        <v>17</v>
      </c>
      <c r="B80">
        <v>64063</v>
      </c>
      <c r="C80" s="1">
        <v>123037</v>
      </c>
      <c r="D80" s="30" t="s">
        <v>26</v>
      </c>
      <c r="E80" s="28">
        <v>60545022</v>
      </c>
      <c r="F80" t="s">
        <v>51</v>
      </c>
    </row>
    <row r="81" spans="1:6" x14ac:dyDescent="0.2">
      <c r="A81" s="13" t="s">
        <v>17</v>
      </c>
      <c r="B81">
        <v>531696</v>
      </c>
      <c r="C81">
        <v>900504</v>
      </c>
      <c r="D81" s="30" t="s">
        <v>27</v>
      </c>
      <c r="E81" s="28">
        <v>60545022</v>
      </c>
      <c r="F81" t="s">
        <v>51</v>
      </c>
    </row>
    <row r="82" spans="1:6" x14ac:dyDescent="0.2">
      <c r="A82" s="13" t="s">
        <v>17</v>
      </c>
      <c r="B82" s="31">
        <v>1145218</v>
      </c>
      <c r="C82" s="1">
        <v>68182</v>
      </c>
      <c r="D82" s="29" t="s">
        <v>28</v>
      </c>
      <c r="E82" s="28">
        <v>60545022</v>
      </c>
      <c r="F82" t="s">
        <v>51</v>
      </c>
    </row>
    <row r="83" spans="1:6" x14ac:dyDescent="0.2">
      <c r="A83" s="13" t="s">
        <v>17</v>
      </c>
      <c r="B83">
        <v>239795</v>
      </c>
      <c r="C83" s="1">
        <v>28805</v>
      </c>
      <c r="D83" s="30" t="s">
        <v>29</v>
      </c>
      <c r="E83" s="28">
        <v>60545022</v>
      </c>
      <c r="F83" t="s">
        <v>51</v>
      </c>
    </row>
    <row r="84" spans="1:6" x14ac:dyDescent="0.2">
      <c r="A84" s="13" t="s">
        <v>2</v>
      </c>
      <c r="B84">
        <v>438127</v>
      </c>
      <c r="C84">
        <v>475818</v>
      </c>
      <c r="D84" s="29" t="s">
        <v>25</v>
      </c>
      <c r="E84" s="27">
        <v>40665545</v>
      </c>
      <c r="F84" t="s">
        <v>43</v>
      </c>
    </row>
    <row r="85" spans="1:6" x14ac:dyDescent="0.2">
      <c r="A85" s="13" t="s">
        <v>2</v>
      </c>
      <c r="B85">
        <v>19452</v>
      </c>
      <c r="C85">
        <v>79380</v>
      </c>
      <c r="D85" s="30" t="s">
        <v>30</v>
      </c>
      <c r="E85" s="27">
        <v>40665545</v>
      </c>
      <c r="F85" t="s">
        <v>43</v>
      </c>
    </row>
    <row r="86" spans="1:6" x14ac:dyDescent="0.2">
      <c r="A86" s="13" t="s">
        <v>2</v>
      </c>
      <c r="B86">
        <v>43676</v>
      </c>
      <c r="C86">
        <v>756733</v>
      </c>
      <c r="D86" s="30" t="s">
        <v>31</v>
      </c>
      <c r="E86" s="27">
        <v>40665545</v>
      </c>
      <c r="F86" t="s">
        <v>43</v>
      </c>
    </row>
    <row r="87" spans="1:6" x14ac:dyDescent="0.2">
      <c r="A87" s="13" t="s">
        <v>2</v>
      </c>
      <c r="B87">
        <v>27856</v>
      </c>
      <c r="C87">
        <v>186377</v>
      </c>
      <c r="D87" s="30" t="s">
        <v>26</v>
      </c>
      <c r="E87" s="27">
        <v>40665545</v>
      </c>
      <c r="F87" t="s">
        <v>43</v>
      </c>
    </row>
    <row r="88" spans="1:6" x14ac:dyDescent="0.2">
      <c r="A88" s="13" t="s">
        <v>2</v>
      </c>
      <c r="B88">
        <v>578829</v>
      </c>
      <c r="C88">
        <v>1267188</v>
      </c>
      <c r="D88" s="30" t="s">
        <v>27</v>
      </c>
      <c r="E88" s="27">
        <v>40665545</v>
      </c>
      <c r="F88" t="s">
        <v>43</v>
      </c>
    </row>
    <row r="89" spans="1:6" x14ac:dyDescent="0.2">
      <c r="A89" s="13" t="s">
        <v>2</v>
      </c>
      <c r="B89">
        <v>253768</v>
      </c>
      <c r="C89">
        <v>583610</v>
      </c>
      <c r="D89" s="29" t="s">
        <v>28</v>
      </c>
      <c r="E89" s="27">
        <v>40665545</v>
      </c>
      <c r="F89" t="s">
        <v>43</v>
      </c>
    </row>
    <row r="90" spans="1:6" x14ac:dyDescent="0.2">
      <c r="A90" s="13" t="s">
        <v>2</v>
      </c>
      <c r="B90">
        <v>8944</v>
      </c>
      <c r="C90">
        <v>14933</v>
      </c>
      <c r="D90" s="30" t="s">
        <v>29</v>
      </c>
      <c r="E90" s="27">
        <v>40665545</v>
      </c>
      <c r="F90" t="s">
        <v>43</v>
      </c>
    </row>
    <row r="91" spans="1:6" x14ac:dyDescent="0.2">
      <c r="A91" s="13" t="s">
        <v>10</v>
      </c>
      <c r="B91">
        <v>567473</v>
      </c>
      <c r="C91">
        <v>122585</v>
      </c>
      <c r="D91" s="29" t="s">
        <v>25</v>
      </c>
      <c r="E91" s="27">
        <v>10263414</v>
      </c>
      <c r="F91" t="s">
        <v>44</v>
      </c>
    </row>
    <row r="92" spans="1:6" x14ac:dyDescent="0.2">
      <c r="A92" s="13" t="s">
        <v>10</v>
      </c>
      <c r="B92">
        <v>11399</v>
      </c>
      <c r="C92">
        <v>84543</v>
      </c>
      <c r="D92" s="30" t="s">
        <v>30</v>
      </c>
      <c r="E92" s="27">
        <v>10263414</v>
      </c>
      <c r="F92" t="s">
        <v>44</v>
      </c>
    </row>
    <row r="93" spans="1:6" x14ac:dyDescent="0.2">
      <c r="A93" s="13" t="s">
        <v>10</v>
      </c>
      <c r="B93">
        <v>3550</v>
      </c>
      <c r="C93">
        <v>119147</v>
      </c>
      <c r="D93" s="30" t="s">
        <v>31</v>
      </c>
      <c r="E93" s="27">
        <v>10263414</v>
      </c>
      <c r="F93" t="s">
        <v>44</v>
      </c>
    </row>
    <row r="94" spans="1:6" x14ac:dyDescent="0.2">
      <c r="A94" s="13" t="s">
        <v>10</v>
      </c>
      <c r="B94">
        <v>15524</v>
      </c>
      <c r="C94">
        <v>28064</v>
      </c>
      <c r="D94" s="30" t="s">
        <v>26</v>
      </c>
      <c r="E94" s="27">
        <v>10263414</v>
      </c>
      <c r="F94" t="s">
        <v>44</v>
      </c>
    </row>
    <row r="95" spans="1:6" x14ac:dyDescent="0.2">
      <c r="A95" s="13" t="s">
        <v>10</v>
      </c>
      <c r="B95">
        <v>56842</v>
      </c>
      <c r="C95">
        <v>125589</v>
      </c>
      <c r="D95" s="30" t="s">
        <v>27</v>
      </c>
      <c r="E95" s="27">
        <v>10263414</v>
      </c>
      <c r="F95" t="s">
        <v>44</v>
      </c>
    </row>
    <row r="96" spans="1:6" x14ac:dyDescent="0.2">
      <c r="A96" s="13" t="s">
        <v>10</v>
      </c>
      <c r="B96">
        <v>119055</v>
      </c>
      <c r="C96">
        <v>-19942</v>
      </c>
      <c r="D96" s="29" t="s">
        <v>28</v>
      </c>
      <c r="E96" s="27">
        <v>10263414</v>
      </c>
      <c r="F96" t="s">
        <v>44</v>
      </c>
    </row>
    <row r="97" spans="1:6" x14ac:dyDescent="0.2">
      <c r="A97" s="13" t="s">
        <v>10</v>
      </c>
      <c r="B97">
        <v>64827</v>
      </c>
      <c r="C97">
        <v>22278</v>
      </c>
      <c r="D97" s="30" t="s">
        <v>29</v>
      </c>
      <c r="E97" s="27">
        <v>10263414</v>
      </c>
      <c r="F97" t="s">
        <v>44</v>
      </c>
    </row>
    <row r="98" spans="1:6" x14ac:dyDescent="0.2">
      <c r="A98" s="13" t="s">
        <v>11</v>
      </c>
      <c r="B98">
        <v>74541</v>
      </c>
      <c r="C98">
        <v>66111</v>
      </c>
      <c r="D98" s="29" t="s">
        <v>25</v>
      </c>
      <c r="E98" s="27">
        <v>5349212</v>
      </c>
      <c r="F98" t="s">
        <v>45</v>
      </c>
    </row>
    <row r="99" spans="1:6" x14ac:dyDescent="0.2">
      <c r="A99" s="13" t="s">
        <v>11</v>
      </c>
      <c r="B99">
        <v>9338</v>
      </c>
      <c r="C99">
        <v>60633</v>
      </c>
      <c r="D99" s="30" t="s">
        <v>30</v>
      </c>
      <c r="E99" s="27">
        <v>5349212</v>
      </c>
      <c r="F99" t="s">
        <v>45</v>
      </c>
    </row>
    <row r="100" spans="1:6" x14ac:dyDescent="0.2">
      <c r="A100" s="13" t="s">
        <v>11</v>
      </c>
      <c r="B100">
        <v>1580</v>
      </c>
      <c r="C100">
        <v>35959</v>
      </c>
      <c r="D100" s="30" t="s">
        <v>31</v>
      </c>
      <c r="E100" s="27">
        <v>5349212</v>
      </c>
      <c r="F100" t="s">
        <v>45</v>
      </c>
    </row>
    <row r="101" spans="1:6" x14ac:dyDescent="0.2">
      <c r="A101" s="13" t="s">
        <v>11</v>
      </c>
      <c r="B101">
        <v>39487</v>
      </c>
      <c r="C101">
        <v>2537</v>
      </c>
      <c r="D101" s="30" t="s">
        <v>26</v>
      </c>
      <c r="E101" s="27">
        <v>5349212</v>
      </c>
      <c r="F101" t="s">
        <v>45</v>
      </c>
    </row>
    <row r="102" spans="1:6" x14ac:dyDescent="0.2">
      <c r="A102" s="13" t="s">
        <v>11</v>
      </c>
      <c r="B102">
        <v>5150</v>
      </c>
      <c r="C102">
        <v>225</v>
      </c>
      <c r="D102" s="30" t="s">
        <v>27</v>
      </c>
      <c r="E102" s="27">
        <v>5349212</v>
      </c>
      <c r="F102" t="s">
        <v>45</v>
      </c>
    </row>
    <row r="103" spans="1:6" x14ac:dyDescent="0.2">
      <c r="A103" s="13" t="s">
        <v>11</v>
      </c>
      <c r="B103">
        <v>74329</v>
      </c>
      <c r="C103">
        <v>62458</v>
      </c>
      <c r="D103" s="29" t="s">
        <v>28</v>
      </c>
      <c r="E103" s="27">
        <v>5349212</v>
      </c>
      <c r="F103" t="s">
        <v>45</v>
      </c>
    </row>
    <row r="104" spans="1:6" x14ac:dyDescent="0.2">
      <c r="A104" s="13" t="s">
        <v>11</v>
      </c>
      <c r="B104">
        <v>60827</v>
      </c>
      <c r="C104">
        <v>22540</v>
      </c>
      <c r="D104" s="30" t="s">
        <v>29</v>
      </c>
      <c r="E104" s="27">
        <v>5349212</v>
      </c>
      <c r="F104" t="s">
        <v>45</v>
      </c>
    </row>
    <row r="105" spans="1:6" x14ac:dyDescent="0.2">
      <c r="A105" s="13" t="s">
        <v>12</v>
      </c>
      <c r="B105">
        <v>218512</v>
      </c>
      <c r="C105">
        <v>19251</v>
      </c>
      <c r="D105" s="29" t="s">
        <v>25</v>
      </c>
      <c r="E105" s="27">
        <v>8882792</v>
      </c>
      <c r="F105" t="s">
        <v>46</v>
      </c>
    </row>
    <row r="106" spans="1:6" x14ac:dyDescent="0.2">
      <c r="A106" s="13" t="s">
        <v>12</v>
      </c>
      <c r="B106">
        <v>24039</v>
      </c>
      <c r="C106">
        <v>66616</v>
      </c>
      <c r="D106" s="30" t="s">
        <v>30</v>
      </c>
      <c r="E106" s="27">
        <v>8882792</v>
      </c>
      <c r="F106" t="s">
        <v>46</v>
      </c>
    </row>
    <row r="107" spans="1:6" x14ac:dyDescent="0.2">
      <c r="A107" s="13" t="s">
        <v>12</v>
      </c>
      <c r="B107">
        <v>3951</v>
      </c>
      <c r="C107">
        <v>19673</v>
      </c>
      <c r="D107" s="30" t="s">
        <v>31</v>
      </c>
      <c r="E107" s="27">
        <v>8882792</v>
      </c>
      <c r="F107" t="s">
        <v>46</v>
      </c>
    </row>
    <row r="108" spans="1:6" x14ac:dyDescent="0.2">
      <c r="A108" s="13" t="s">
        <v>12</v>
      </c>
      <c r="B108">
        <v>36996</v>
      </c>
      <c r="C108">
        <v>2832</v>
      </c>
      <c r="D108" s="30" t="s">
        <v>26</v>
      </c>
      <c r="E108" s="27">
        <v>8882792</v>
      </c>
      <c r="F108" t="s">
        <v>46</v>
      </c>
    </row>
    <row r="109" spans="1:6" x14ac:dyDescent="0.2">
      <c r="A109" s="13" t="s">
        <v>12</v>
      </c>
      <c r="B109">
        <v>115963</v>
      </c>
      <c r="C109">
        <v>185611</v>
      </c>
      <c r="D109" s="30" t="s">
        <v>27</v>
      </c>
      <c r="E109" s="27">
        <v>8882792</v>
      </c>
      <c r="F109" t="s">
        <v>46</v>
      </c>
    </row>
    <row r="110" spans="1:6" x14ac:dyDescent="0.2">
      <c r="A110" s="13" t="s">
        <v>12</v>
      </c>
      <c r="B110">
        <v>3680</v>
      </c>
      <c r="C110">
        <v>8126</v>
      </c>
      <c r="D110" s="29" t="s">
        <v>28</v>
      </c>
      <c r="E110" s="27">
        <v>8882792</v>
      </c>
      <c r="F110" t="s">
        <v>46</v>
      </c>
    </row>
    <row r="111" spans="1:6" x14ac:dyDescent="0.2">
      <c r="A111" s="13" t="s">
        <v>12</v>
      </c>
      <c r="B111">
        <v>74171</v>
      </c>
      <c r="C111">
        <v>117915</v>
      </c>
      <c r="D111" s="30" t="s">
        <v>29</v>
      </c>
      <c r="E111" s="27">
        <v>8882792</v>
      </c>
      <c r="F111" t="s">
        <v>46</v>
      </c>
    </row>
    <row r="112" spans="1:6" x14ac:dyDescent="0.2">
      <c r="A112" s="13" t="s">
        <v>13</v>
      </c>
      <c r="B112">
        <v>83987</v>
      </c>
      <c r="C112">
        <v>80323</v>
      </c>
      <c r="D112" s="29" t="s">
        <v>25</v>
      </c>
      <c r="E112" s="27">
        <v>4503436</v>
      </c>
      <c r="F112" t="s">
        <v>47</v>
      </c>
    </row>
    <row r="113" spans="1:6" x14ac:dyDescent="0.2">
      <c r="A113" s="13" t="s">
        <v>13</v>
      </c>
      <c r="B113">
        <v>3769</v>
      </c>
      <c r="C113">
        <v>170001</v>
      </c>
      <c r="D113" s="30" t="s">
        <v>30</v>
      </c>
      <c r="E113" s="27">
        <v>4503436</v>
      </c>
      <c r="F113" t="s">
        <v>47</v>
      </c>
    </row>
    <row r="114" spans="1:6" x14ac:dyDescent="0.2">
      <c r="A114" s="13" t="s">
        <v>13</v>
      </c>
      <c r="B114">
        <v>893</v>
      </c>
      <c r="C114">
        <v>21231</v>
      </c>
      <c r="D114" s="30" t="s">
        <v>31</v>
      </c>
      <c r="E114" s="27">
        <v>4503436</v>
      </c>
      <c r="F114" t="s">
        <v>47</v>
      </c>
    </row>
    <row r="115" spans="1:6" x14ac:dyDescent="0.2">
      <c r="A115" s="13" t="s">
        <v>13</v>
      </c>
      <c r="B115">
        <v>26192</v>
      </c>
      <c r="C115">
        <v>4760</v>
      </c>
      <c r="D115" s="30" t="s">
        <v>26</v>
      </c>
      <c r="E115" s="27">
        <v>4503436</v>
      </c>
      <c r="F115" t="s">
        <v>47</v>
      </c>
    </row>
    <row r="116" spans="1:6" x14ac:dyDescent="0.2">
      <c r="A116" s="13" t="s">
        <v>13</v>
      </c>
      <c r="B116">
        <v>49226</v>
      </c>
      <c r="C116">
        <v>82716</v>
      </c>
      <c r="D116" s="30" t="s">
        <v>27</v>
      </c>
      <c r="E116" s="27">
        <v>4503436</v>
      </c>
      <c r="F116" t="s">
        <v>47</v>
      </c>
    </row>
    <row r="117" spans="1:6" x14ac:dyDescent="0.2">
      <c r="A117" s="13" t="s">
        <v>13</v>
      </c>
      <c r="B117">
        <v>2474</v>
      </c>
      <c r="C117">
        <v>2458</v>
      </c>
      <c r="D117" s="29" t="s">
        <v>28</v>
      </c>
      <c r="E117" s="27">
        <v>4503436</v>
      </c>
      <c r="F117" t="s">
        <v>47</v>
      </c>
    </row>
    <row r="118" spans="1:6" x14ac:dyDescent="0.2">
      <c r="A118" s="13" t="s">
        <v>13</v>
      </c>
      <c r="B118">
        <v>17796</v>
      </c>
      <c r="C118">
        <v>21943</v>
      </c>
      <c r="D118" s="30" t="s">
        <v>29</v>
      </c>
      <c r="E118" s="27">
        <v>4503436</v>
      </c>
      <c r="F118" t="s">
        <v>47</v>
      </c>
    </row>
    <row r="119" spans="1:6" x14ac:dyDescent="0.2">
      <c r="A119" s="13" t="s">
        <v>14</v>
      </c>
      <c r="B119">
        <v>17724</v>
      </c>
      <c r="C119">
        <v>13472</v>
      </c>
      <c r="D119" s="29" t="s">
        <v>25</v>
      </c>
      <c r="E119" s="27">
        <v>5181115</v>
      </c>
      <c r="F119" t="s">
        <v>48</v>
      </c>
    </row>
    <row r="120" spans="1:6" x14ac:dyDescent="0.2">
      <c r="A120" s="13" t="s">
        <v>14</v>
      </c>
      <c r="B120">
        <v>12885</v>
      </c>
      <c r="C120">
        <v>49931</v>
      </c>
      <c r="D120" s="30" t="s">
        <v>30</v>
      </c>
      <c r="E120" s="27">
        <v>5181115</v>
      </c>
      <c r="F120" t="s">
        <v>48</v>
      </c>
    </row>
    <row r="121" spans="1:6" x14ac:dyDescent="0.2">
      <c r="A121" s="13" t="s">
        <v>14</v>
      </c>
      <c r="B121">
        <v>786</v>
      </c>
      <c r="C121">
        <v>4490</v>
      </c>
      <c r="D121" s="30" t="s">
        <v>31</v>
      </c>
      <c r="E121" s="27">
        <v>5181115</v>
      </c>
      <c r="F121" t="s">
        <v>48</v>
      </c>
    </row>
    <row r="122" spans="1:6" x14ac:dyDescent="0.2">
      <c r="A122" s="13" t="s">
        <v>14</v>
      </c>
      <c r="B122">
        <v>29833</v>
      </c>
      <c r="C122">
        <v>11409</v>
      </c>
      <c r="D122" s="30" t="s">
        <v>26</v>
      </c>
      <c r="E122" s="27">
        <v>5181115</v>
      </c>
      <c r="F122" t="s">
        <v>48</v>
      </c>
    </row>
    <row r="123" spans="1:6" x14ac:dyDescent="0.2">
      <c r="A123" s="13" t="s">
        <v>14</v>
      </c>
      <c r="B123">
        <v>21240</v>
      </c>
      <c r="C123">
        <v>58499</v>
      </c>
      <c r="D123" s="30" t="s">
        <v>27</v>
      </c>
      <c r="E123" s="27">
        <v>5181115</v>
      </c>
      <c r="F123" t="s">
        <v>48</v>
      </c>
    </row>
    <row r="124" spans="1:6" x14ac:dyDescent="0.2">
      <c r="A124" s="13" t="s">
        <v>14</v>
      </c>
      <c r="B124">
        <v>1215</v>
      </c>
      <c r="C124">
        <v>2316</v>
      </c>
      <c r="D124" s="29" t="s">
        <v>28</v>
      </c>
      <c r="E124" s="27">
        <v>5181115</v>
      </c>
      <c r="F124" t="s">
        <v>48</v>
      </c>
    </row>
    <row r="125" spans="1:6" x14ac:dyDescent="0.2">
      <c r="A125" s="13" t="s">
        <v>14</v>
      </c>
      <c r="B125">
        <v>7391</v>
      </c>
      <c r="C125">
        <v>18261</v>
      </c>
      <c r="D125" s="30" t="s">
        <v>29</v>
      </c>
      <c r="E125" s="27">
        <v>5181115</v>
      </c>
      <c r="F125" t="s">
        <v>48</v>
      </c>
    </row>
    <row r="126" spans="1:6" x14ac:dyDescent="0.2">
      <c r="A126" s="13" t="s">
        <v>18</v>
      </c>
      <c r="B126">
        <v>810024</v>
      </c>
      <c r="C126">
        <v>450318</v>
      </c>
      <c r="D126" s="29" t="s">
        <v>25</v>
      </c>
      <c r="E126" s="27">
        <v>7204055</v>
      </c>
      <c r="F126" t="s">
        <v>52</v>
      </c>
    </row>
    <row r="127" spans="1:6" x14ac:dyDescent="0.2">
      <c r="A127" s="13" t="s">
        <v>18</v>
      </c>
      <c r="B127">
        <v>16899</v>
      </c>
      <c r="C127">
        <v>70743</v>
      </c>
      <c r="D127" s="30" t="s">
        <v>30</v>
      </c>
      <c r="E127" s="27">
        <v>7204055</v>
      </c>
      <c r="F127" t="s">
        <v>52</v>
      </c>
    </row>
    <row r="128" spans="1:6" x14ac:dyDescent="0.2">
      <c r="A128" s="13" t="s">
        <v>18</v>
      </c>
      <c r="B128">
        <v>4455</v>
      </c>
      <c r="C128">
        <v>20303</v>
      </c>
      <c r="D128" s="30" t="s">
        <v>31</v>
      </c>
      <c r="E128" s="27">
        <v>7204055</v>
      </c>
      <c r="F128" t="s">
        <v>52</v>
      </c>
    </row>
    <row r="129" spans="1:6" x14ac:dyDescent="0.2">
      <c r="A129" s="13" t="s">
        <v>18</v>
      </c>
      <c r="B129">
        <v>306490</v>
      </c>
      <c r="C129">
        <v>-3668</v>
      </c>
      <c r="D129" s="30" t="s">
        <v>26</v>
      </c>
      <c r="E129" s="27">
        <v>7204055</v>
      </c>
      <c r="F129" t="s">
        <v>52</v>
      </c>
    </row>
    <row r="130" spans="1:6" x14ac:dyDescent="0.2">
      <c r="A130" s="13" t="s">
        <v>18</v>
      </c>
      <c r="B130">
        <v>183936</v>
      </c>
      <c r="C130">
        <v>142204</v>
      </c>
      <c r="D130" s="30" t="s">
        <v>27</v>
      </c>
      <c r="E130" s="27">
        <v>7204055</v>
      </c>
      <c r="F130" t="s">
        <v>52</v>
      </c>
    </row>
    <row r="131" spans="1:6" x14ac:dyDescent="0.2">
      <c r="A131" s="13" t="s">
        <v>18</v>
      </c>
      <c r="B131">
        <v>15469</v>
      </c>
      <c r="C131">
        <v>8125</v>
      </c>
      <c r="D131" s="29" t="s">
        <v>28</v>
      </c>
      <c r="E131" s="27">
        <v>7204055</v>
      </c>
      <c r="F131" t="s">
        <v>52</v>
      </c>
    </row>
    <row r="132" spans="1:6" x14ac:dyDescent="0.2">
      <c r="A132" s="13" t="s">
        <v>18</v>
      </c>
      <c r="B132">
        <v>87097</v>
      </c>
      <c r="C132">
        <v>13997</v>
      </c>
      <c r="D132" s="30" t="s">
        <v>29</v>
      </c>
      <c r="E132" s="27">
        <v>7204055</v>
      </c>
      <c r="F132" t="s">
        <v>52</v>
      </c>
    </row>
    <row r="133" spans="1:6" x14ac:dyDescent="0.2">
      <c r="A133" s="13" t="s">
        <v>16</v>
      </c>
      <c r="B133">
        <v>118164</v>
      </c>
      <c r="C133">
        <v>163279</v>
      </c>
      <c r="D133" s="29" t="s">
        <v>25</v>
      </c>
      <c r="E133" s="28">
        <v>8063640</v>
      </c>
      <c r="F133" t="s">
        <v>50</v>
      </c>
    </row>
    <row r="134" spans="1:6" x14ac:dyDescent="0.2">
      <c r="A134" s="13" t="s">
        <v>16</v>
      </c>
      <c r="B134">
        <v>55821</v>
      </c>
      <c r="C134">
        <v>159630</v>
      </c>
      <c r="D134" s="30" t="s">
        <v>30</v>
      </c>
      <c r="E134" s="28">
        <v>8063640</v>
      </c>
      <c r="F134" t="s">
        <v>50</v>
      </c>
    </row>
    <row r="135" spans="1:6" x14ac:dyDescent="0.2">
      <c r="A135" s="13" t="s">
        <v>16</v>
      </c>
      <c r="B135">
        <v>22440</v>
      </c>
      <c r="C135">
        <v>107258</v>
      </c>
      <c r="D135" s="30" t="s">
        <v>31</v>
      </c>
      <c r="E135" s="28">
        <v>8063640</v>
      </c>
      <c r="F135" t="s">
        <v>50</v>
      </c>
    </row>
    <row r="136" spans="1:6" x14ac:dyDescent="0.2">
      <c r="A136" s="13" t="s">
        <v>16</v>
      </c>
      <c r="B136">
        <v>313690</v>
      </c>
      <c r="C136">
        <v>76518</v>
      </c>
      <c r="D136" s="30" t="s">
        <v>26</v>
      </c>
      <c r="E136" s="28">
        <v>8063640</v>
      </c>
      <c r="F136" t="s">
        <v>50</v>
      </c>
    </row>
    <row r="137" spans="1:6" x14ac:dyDescent="0.2">
      <c r="A137" s="13" t="s">
        <v>16</v>
      </c>
      <c r="B137">
        <v>75585</v>
      </c>
      <c r="C137">
        <v>93581</v>
      </c>
      <c r="D137" s="30" t="s">
        <v>27</v>
      </c>
      <c r="E137" s="28">
        <v>8063640</v>
      </c>
      <c r="F137" t="s">
        <v>50</v>
      </c>
    </row>
    <row r="138" spans="1:6" x14ac:dyDescent="0.2">
      <c r="A138" s="13" t="s">
        <v>16</v>
      </c>
      <c r="B138">
        <v>7777</v>
      </c>
      <c r="C138">
        <v>4750</v>
      </c>
      <c r="D138" s="29" t="s">
        <v>28</v>
      </c>
      <c r="E138" s="28">
        <v>8063640</v>
      </c>
      <c r="F138" t="s">
        <v>50</v>
      </c>
    </row>
    <row r="139" spans="1:6" x14ac:dyDescent="0.2">
      <c r="A139" s="13" t="s">
        <v>16</v>
      </c>
      <c r="B139">
        <v>136784</v>
      </c>
      <c r="C139">
        <v>60603</v>
      </c>
      <c r="D139" s="30" t="s">
        <v>29</v>
      </c>
      <c r="E139" s="28">
        <v>8063640</v>
      </c>
      <c r="F139" t="s">
        <v>50</v>
      </c>
    </row>
    <row r="140" spans="1:6" x14ac:dyDescent="0.2">
      <c r="A140" s="13" t="s">
        <v>19</v>
      </c>
      <c r="B140">
        <v>1901045</v>
      </c>
      <c r="C140">
        <v>371810</v>
      </c>
      <c r="D140" s="29" t="s">
        <v>25</v>
      </c>
      <c r="E140" s="27">
        <v>82259540</v>
      </c>
      <c r="F140" t="s">
        <v>53</v>
      </c>
    </row>
    <row r="141" spans="1:6" x14ac:dyDescent="0.2">
      <c r="A141" s="13" t="s">
        <v>19</v>
      </c>
      <c r="B141">
        <v>457184</v>
      </c>
      <c r="C141">
        <v>868276</v>
      </c>
      <c r="D141" s="30" t="s">
        <v>30</v>
      </c>
      <c r="E141" s="27">
        <v>82259540</v>
      </c>
      <c r="F141" t="s">
        <v>53</v>
      </c>
    </row>
    <row r="142" spans="1:6" x14ac:dyDescent="0.2">
      <c r="A142" s="13" t="s">
        <v>19</v>
      </c>
      <c r="B142">
        <v>124453</v>
      </c>
      <c r="C142">
        <v>808742</v>
      </c>
      <c r="D142" s="30" t="s">
        <v>31</v>
      </c>
      <c r="E142" s="27">
        <v>82259540</v>
      </c>
      <c r="F142" t="s">
        <v>53</v>
      </c>
    </row>
    <row r="143" spans="1:6" x14ac:dyDescent="0.2">
      <c r="A143" s="13" t="s">
        <v>19</v>
      </c>
      <c r="B143">
        <v>1305577</v>
      </c>
      <c r="C143">
        <v>236013</v>
      </c>
      <c r="D143" s="30" t="s">
        <v>26</v>
      </c>
      <c r="E143" s="27">
        <v>82259540</v>
      </c>
      <c r="F143" t="s">
        <v>53</v>
      </c>
    </row>
    <row r="144" spans="1:6" x14ac:dyDescent="0.2">
      <c r="A144" s="13" t="s">
        <v>19</v>
      </c>
      <c r="B144">
        <v>1097782</v>
      </c>
      <c r="C144">
        <v>657913</v>
      </c>
      <c r="D144" s="30" t="s">
        <v>27</v>
      </c>
      <c r="E144" s="27">
        <v>82259540</v>
      </c>
      <c r="F144" t="s">
        <v>53</v>
      </c>
    </row>
    <row r="145" spans="1:6" x14ac:dyDescent="0.2">
      <c r="A145" s="13" t="s">
        <v>19</v>
      </c>
      <c r="B145">
        <v>142305</v>
      </c>
      <c r="C145">
        <v>39795</v>
      </c>
      <c r="D145" s="29" t="s">
        <v>28</v>
      </c>
      <c r="E145" s="27">
        <v>82259540</v>
      </c>
      <c r="F145" t="s">
        <v>53</v>
      </c>
    </row>
    <row r="146" spans="1:6" x14ac:dyDescent="0.2">
      <c r="A146" s="13" t="s">
        <v>19</v>
      </c>
      <c r="B146">
        <v>2268471</v>
      </c>
      <c r="C146">
        <v>344574</v>
      </c>
      <c r="D146" s="30" t="s">
        <v>29</v>
      </c>
      <c r="E146" s="27">
        <v>82259540</v>
      </c>
      <c r="F146" t="s">
        <v>53</v>
      </c>
    </row>
    <row r="147" spans="1:6" x14ac:dyDescent="0.2">
      <c r="A147" s="13" t="s">
        <v>23</v>
      </c>
      <c r="B147" s="32">
        <v>205909</v>
      </c>
      <c r="C147" s="32">
        <v>104509</v>
      </c>
      <c r="D147" s="29" t="s">
        <v>25</v>
      </c>
      <c r="E147" s="27">
        <v>15987075</v>
      </c>
      <c r="F147" t="s">
        <v>57</v>
      </c>
    </row>
    <row r="148" spans="1:6" x14ac:dyDescent="0.2">
      <c r="A148" s="13" t="s">
        <v>23</v>
      </c>
      <c r="B148" s="32">
        <v>10326</v>
      </c>
      <c r="C148" s="32">
        <v>160472</v>
      </c>
      <c r="D148" s="30" t="s">
        <v>30</v>
      </c>
      <c r="E148" s="27">
        <v>15987075</v>
      </c>
      <c r="F148" t="s">
        <v>57</v>
      </c>
    </row>
    <row r="149" spans="1:6" x14ac:dyDescent="0.2">
      <c r="A149" s="13" t="s">
        <v>23</v>
      </c>
      <c r="B149">
        <v>2564</v>
      </c>
      <c r="C149">
        <v>45298</v>
      </c>
      <c r="D149" s="30" t="s">
        <v>31</v>
      </c>
      <c r="E149" s="27">
        <v>15987075</v>
      </c>
      <c r="F149" t="s">
        <v>57</v>
      </c>
    </row>
    <row r="150" spans="1:6" x14ac:dyDescent="0.2">
      <c r="A150" s="13" t="s">
        <v>23</v>
      </c>
      <c r="B150" s="32">
        <v>18817</v>
      </c>
      <c r="C150" s="32">
        <v>8504</v>
      </c>
      <c r="D150" s="30" t="s">
        <v>26</v>
      </c>
      <c r="E150" s="27">
        <v>15987075</v>
      </c>
      <c r="F150" t="s">
        <v>57</v>
      </c>
    </row>
    <row r="151" spans="1:6" x14ac:dyDescent="0.2">
      <c r="A151" s="13" t="s">
        <v>23</v>
      </c>
      <c r="B151">
        <f>667802-B147-B148-B149-B150-B152-B153</f>
        <v>197741</v>
      </c>
      <c r="C151">
        <v>82708</v>
      </c>
      <c r="D151" s="30" t="s">
        <v>27</v>
      </c>
      <c r="E151" s="27">
        <v>15987075</v>
      </c>
      <c r="F151" t="s">
        <v>57</v>
      </c>
    </row>
    <row r="152" spans="1:6" x14ac:dyDescent="0.2">
      <c r="A152" s="13" t="s">
        <v>23</v>
      </c>
      <c r="B152" s="32">
        <v>117517</v>
      </c>
      <c r="C152" s="32">
        <v>-73229</v>
      </c>
      <c r="D152" s="29" t="s">
        <v>28</v>
      </c>
      <c r="E152" s="27">
        <v>15987075</v>
      </c>
      <c r="F152" t="s">
        <v>57</v>
      </c>
    </row>
    <row r="153" spans="1:6" x14ac:dyDescent="0.2">
      <c r="A153" s="13" t="s">
        <v>23</v>
      </c>
      <c r="B153" s="32">
        <v>114928</v>
      </c>
      <c r="C153" s="32">
        <v>44741</v>
      </c>
      <c r="D153" s="30" t="s">
        <v>29</v>
      </c>
      <c r="E153" s="27">
        <v>15987075</v>
      </c>
      <c r="F153" t="s">
        <v>57</v>
      </c>
    </row>
    <row r="154" spans="1:6" x14ac:dyDescent="0.2">
      <c r="A154" s="13" t="s">
        <v>15</v>
      </c>
      <c r="B154">
        <v>135258</v>
      </c>
      <c r="C154">
        <v>37955</v>
      </c>
      <c r="D154" s="29" t="s">
        <v>25</v>
      </c>
      <c r="E154" s="28">
        <v>57130506</v>
      </c>
      <c r="F154" t="s">
        <v>49</v>
      </c>
    </row>
    <row r="155" spans="1:6" x14ac:dyDescent="0.2">
      <c r="A155" s="13" t="s">
        <v>15</v>
      </c>
      <c r="B155">
        <v>42204</v>
      </c>
      <c r="C155">
        <v>88987</v>
      </c>
      <c r="D155" s="30" t="s">
        <v>30</v>
      </c>
      <c r="E155" s="28">
        <v>57130506</v>
      </c>
      <c r="F155" t="s">
        <v>49</v>
      </c>
    </row>
    <row r="156" spans="1:6" x14ac:dyDescent="0.2">
      <c r="A156" s="13" t="s">
        <v>15</v>
      </c>
      <c r="B156">
        <v>102363</v>
      </c>
      <c r="C156">
        <v>1146982</v>
      </c>
      <c r="D156" s="30" t="s">
        <v>31</v>
      </c>
      <c r="E156" s="28">
        <v>57130506</v>
      </c>
      <c r="F156" t="s">
        <v>49</v>
      </c>
    </row>
    <row r="157" spans="1:6" x14ac:dyDescent="0.2">
      <c r="A157" s="13" t="s">
        <v>15</v>
      </c>
      <c r="B157">
        <v>370991</v>
      </c>
      <c r="C157">
        <v>674692</v>
      </c>
      <c r="D157" s="30" t="s">
        <v>26</v>
      </c>
      <c r="E157" s="28">
        <v>57130506</v>
      </c>
      <c r="F157" t="s">
        <v>49</v>
      </c>
    </row>
    <row r="158" spans="1:6" x14ac:dyDescent="0.2">
      <c r="A158" s="13" t="s">
        <v>15</v>
      </c>
      <c r="B158">
        <v>551366</v>
      </c>
      <c r="C158">
        <v>1288449</v>
      </c>
      <c r="D158" s="30" t="s">
        <v>27</v>
      </c>
      <c r="E158" s="28">
        <v>57130506</v>
      </c>
      <c r="F158" t="s">
        <v>49</v>
      </c>
    </row>
    <row r="159" spans="1:6" x14ac:dyDescent="0.2">
      <c r="A159" s="13" t="s">
        <v>15</v>
      </c>
      <c r="B159">
        <v>323154</v>
      </c>
      <c r="C159">
        <v>331345</v>
      </c>
      <c r="D159" s="29" t="s">
        <v>28</v>
      </c>
      <c r="E159" s="28">
        <v>57130506</v>
      </c>
      <c r="F159" t="s">
        <v>49</v>
      </c>
    </row>
    <row r="160" spans="1:6" x14ac:dyDescent="0.2">
      <c r="A160" s="13" t="s">
        <v>15</v>
      </c>
      <c r="B160">
        <v>23603</v>
      </c>
      <c r="C160">
        <v>27091</v>
      </c>
      <c r="D160" s="30" t="s">
        <v>29</v>
      </c>
      <c r="E160" s="28">
        <v>57130506</v>
      </c>
      <c r="F160" t="s">
        <v>49</v>
      </c>
    </row>
    <row r="161" spans="1:7" x14ac:dyDescent="0.2">
      <c r="A161" s="13" t="s">
        <v>2</v>
      </c>
      <c r="B161" s="14">
        <v>99217</v>
      </c>
      <c r="C161" s="15">
        <v>12278</v>
      </c>
      <c r="D161" s="13" t="s">
        <v>19</v>
      </c>
      <c r="E161" s="27">
        <v>40665545</v>
      </c>
      <c r="F161" t="s">
        <v>43</v>
      </c>
    </row>
    <row r="162" spans="1:7" x14ac:dyDescent="0.2">
      <c r="A162" s="13" t="s">
        <v>2</v>
      </c>
      <c r="B162" s="14">
        <v>34689</v>
      </c>
      <c r="C162" s="15">
        <v>171835</v>
      </c>
      <c r="D162" s="13" t="s">
        <v>15</v>
      </c>
      <c r="E162" s="27">
        <v>40665545</v>
      </c>
      <c r="F162" t="s">
        <v>43</v>
      </c>
    </row>
    <row r="163" spans="1:7" x14ac:dyDescent="0.2">
      <c r="A163" s="13" t="s">
        <v>2</v>
      </c>
      <c r="B163" s="33">
        <v>47064</v>
      </c>
      <c r="C163" s="13">
        <v>42552</v>
      </c>
      <c r="D163" s="13" t="s">
        <v>20</v>
      </c>
      <c r="E163" s="27">
        <v>40665545</v>
      </c>
      <c r="F163" t="s">
        <v>43</v>
      </c>
    </row>
    <row r="164" spans="1:7" x14ac:dyDescent="0.2">
      <c r="A164" s="13" t="s">
        <v>2</v>
      </c>
      <c r="B164" s="33">
        <v>233415</v>
      </c>
      <c r="C164" s="13">
        <v>537108</v>
      </c>
      <c r="D164" s="13" t="s">
        <v>33</v>
      </c>
      <c r="E164" s="27">
        <v>40665545</v>
      </c>
      <c r="F164" t="s">
        <v>43</v>
      </c>
      <c r="G164">
        <v>234442</v>
      </c>
    </row>
    <row r="165" spans="1:7" x14ac:dyDescent="0.2">
      <c r="A165" s="13" t="s">
        <v>2</v>
      </c>
      <c r="B165" s="33">
        <v>107326</v>
      </c>
      <c r="C165" s="13">
        <v>135511</v>
      </c>
      <c r="D165" s="13" t="s">
        <v>32</v>
      </c>
      <c r="E165" s="27">
        <v>40665545</v>
      </c>
      <c r="F165" t="s">
        <v>43</v>
      </c>
    </row>
    <row r="166" spans="1:7" x14ac:dyDescent="0.2">
      <c r="A166" s="13" t="s">
        <v>2</v>
      </c>
      <c r="B166" s="33">
        <v>27574</v>
      </c>
      <c r="C166" s="13">
        <v>188396</v>
      </c>
      <c r="D166" s="13" t="s">
        <v>34</v>
      </c>
      <c r="E166" s="27">
        <v>40665545</v>
      </c>
      <c r="F166" t="s">
        <v>43</v>
      </c>
      <c r="G166">
        <v>6579</v>
      </c>
    </row>
    <row r="167" spans="1:7" x14ac:dyDescent="0.2">
      <c r="A167" s="13" t="s">
        <v>10</v>
      </c>
      <c r="B167" s="2">
        <v>34586</v>
      </c>
      <c r="C167" s="1">
        <v>4883</v>
      </c>
      <c r="D167" s="13" t="s">
        <v>19</v>
      </c>
      <c r="E167" s="27">
        <v>10263414</v>
      </c>
      <c r="F167" t="s">
        <v>44</v>
      </c>
    </row>
    <row r="168" spans="1:7" x14ac:dyDescent="0.2">
      <c r="A168" s="13" t="s">
        <v>10</v>
      </c>
      <c r="B168" s="2">
        <v>195586</v>
      </c>
      <c r="C168">
        <v>-39523</v>
      </c>
      <c r="D168" s="13" t="s">
        <v>15</v>
      </c>
      <c r="E168" s="27">
        <v>10263414</v>
      </c>
      <c r="F168" t="s">
        <v>44</v>
      </c>
    </row>
    <row r="169" spans="1:7" x14ac:dyDescent="0.2">
      <c r="A169" s="13" t="s">
        <v>10</v>
      </c>
      <c r="B169" s="2">
        <v>25636</v>
      </c>
      <c r="C169">
        <v>20975</v>
      </c>
      <c r="D169" s="13" t="s">
        <v>20</v>
      </c>
      <c r="E169" s="27">
        <v>10263414</v>
      </c>
      <c r="F169" t="s">
        <v>44</v>
      </c>
    </row>
    <row r="170" spans="1:7" x14ac:dyDescent="0.2">
      <c r="A170" s="13" t="s">
        <v>10</v>
      </c>
      <c r="B170" s="2">
        <v>106840</v>
      </c>
      <c r="C170">
        <v>-25625</v>
      </c>
      <c r="D170" s="13" t="s">
        <v>33</v>
      </c>
      <c r="E170" s="27">
        <v>10263414</v>
      </c>
      <c r="F170" t="s">
        <v>44</v>
      </c>
      <c r="G170">
        <v>141797</v>
      </c>
    </row>
    <row r="171" spans="1:7" x14ac:dyDescent="0.2">
      <c r="A171" s="13" t="s">
        <v>10</v>
      </c>
      <c r="B171" s="2">
        <v>26600</v>
      </c>
      <c r="C171">
        <v>-5197</v>
      </c>
      <c r="D171" s="13" t="s">
        <v>32</v>
      </c>
      <c r="E171" s="27">
        <v>10263414</v>
      </c>
      <c r="F171" t="s">
        <v>44</v>
      </c>
    </row>
    <row r="172" spans="1:7" x14ac:dyDescent="0.2">
      <c r="A172" s="13" t="s">
        <v>10</v>
      </c>
      <c r="B172" s="2">
        <v>3975</v>
      </c>
      <c r="C172">
        <v>8545</v>
      </c>
      <c r="D172" s="13" t="s">
        <v>34</v>
      </c>
      <c r="E172" s="27">
        <v>10263414</v>
      </c>
      <c r="F172" t="s">
        <v>44</v>
      </c>
      <c r="G172">
        <v>5182</v>
      </c>
    </row>
    <row r="173" spans="1:7" x14ac:dyDescent="0.2">
      <c r="A173" s="13" t="s">
        <v>11</v>
      </c>
      <c r="B173" s="3">
        <v>12607</v>
      </c>
      <c r="C173">
        <v>12157</v>
      </c>
      <c r="D173" s="13" t="s">
        <v>19</v>
      </c>
      <c r="E173" s="27">
        <v>5349212</v>
      </c>
      <c r="F173" t="s">
        <v>45</v>
      </c>
    </row>
    <row r="174" spans="1:7" x14ac:dyDescent="0.2">
      <c r="A174" s="13" t="s">
        <v>11</v>
      </c>
      <c r="B174" s="3">
        <v>2801</v>
      </c>
      <c r="C174">
        <v>6812</v>
      </c>
      <c r="D174" s="13" t="s">
        <v>15</v>
      </c>
      <c r="E174" s="27">
        <v>5349212</v>
      </c>
      <c r="F174" t="s">
        <v>45</v>
      </c>
    </row>
    <row r="175" spans="1:7" x14ac:dyDescent="0.2">
      <c r="A175" s="13" t="s">
        <v>11</v>
      </c>
      <c r="B175" s="3">
        <v>567</v>
      </c>
      <c r="C175">
        <v>2528</v>
      </c>
      <c r="D175" s="13" t="s">
        <v>20</v>
      </c>
      <c r="E175" s="27">
        <v>5349212</v>
      </c>
      <c r="F175" t="s">
        <v>45</v>
      </c>
    </row>
    <row r="176" spans="1:7" x14ac:dyDescent="0.2">
      <c r="A176" s="13" t="s">
        <v>11</v>
      </c>
      <c r="B176" s="3">
        <v>3376</v>
      </c>
      <c r="C176">
        <v>-558</v>
      </c>
      <c r="D176" s="13" t="s">
        <v>33</v>
      </c>
      <c r="E176" s="27">
        <v>5349212</v>
      </c>
      <c r="F176" t="s">
        <v>45</v>
      </c>
      <c r="G176">
        <v>2071</v>
      </c>
    </row>
    <row r="177" spans="1:7" x14ac:dyDescent="0.2">
      <c r="A177" s="13" t="s">
        <v>11</v>
      </c>
      <c r="B177" s="3">
        <v>12703</v>
      </c>
      <c r="C177">
        <v>5603</v>
      </c>
      <c r="D177" s="13" t="s">
        <v>32</v>
      </c>
      <c r="E177" s="27">
        <v>5349212</v>
      </c>
      <c r="F177" t="s">
        <v>45</v>
      </c>
    </row>
    <row r="178" spans="1:7" x14ac:dyDescent="0.2">
      <c r="A178" s="13" t="s">
        <v>11</v>
      </c>
      <c r="B178" s="3">
        <v>2915</v>
      </c>
      <c r="C178">
        <v>7540</v>
      </c>
      <c r="D178" s="13" t="s">
        <v>34</v>
      </c>
      <c r="E178" s="27">
        <v>5349212</v>
      </c>
      <c r="F178" t="s">
        <v>45</v>
      </c>
      <c r="G178">
        <v>3396</v>
      </c>
    </row>
    <row r="179" spans="1:7" x14ac:dyDescent="0.2">
      <c r="A179" s="13" t="s">
        <v>12</v>
      </c>
      <c r="B179" s="4">
        <v>16357</v>
      </c>
      <c r="C179">
        <v>12665</v>
      </c>
      <c r="D179" s="13" t="s">
        <v>19</v>
      </c>
      <c r="E179" s="27">
        <v>8882792</v>
      </c>
      <c r="F179" t="s">
        <v>46</v>
      </c>
    </row>
    <row r="180" spans="1:7" x14ac:dyDescent="0.2">
      <c r="A180" s="13" t="s">
        <v>12</v>
      </c>
      <c r="B180" s="4">
        <v>4512</v>
      </c>
      <c r="C180">
        <v>5393</v>
      </c>
      <c r="D180" s="13" t="s">
        <v>15</v>
      </c>
      <c r="E180" s="27">
        <v>8882792</v>
      </c>
      <c r="F180" t="s">
        <v>46</v>
      </c>
    </row>
    <row r="181" spans="1:7" x14ac:dyDescent="0.2">
      <c r="A181" s="13" t="s">
        <v>12</v>
      </c>
      <c r="B181" s="4">
        <v>1317</v>
      </c>
      <c r="C181">
        <v>1410</v>
      </c>
      <c r="D181" s="13" t="s">
        <v>20</v>
      </c>
      <c r="E181" s="27">
        <v>8882792</v>
      </c>
      <c r="F181" t="s">
        <v>46</v>
      </c>
    </row>
    <row r="182" spans="1:7" x14ac:dyDescent="0.2">
      <c r="A182" s="13" t="s">
        <v>12</v>
      </c>
      <c r="B182" s="4">
        <v>1234</v>
      </c>
      <c r="C182">
        <v>2075</v>
      </c>
      <c r="D182" s="13" t="s">
        <v>33</v>
      </c>
      <c r="E182" s="27">
        <v>8882792</v>
      </c>
      <c r="F182" t="s">
        <v>46</v>
      </c>
      <c r="G182">
        <v>4419</v>
      </c>
    </row>
    <row r="183" spans="1:7" x14ac:dyDescent="0.2">
      <c r="A183" s="13" t="s">
        <v>12</v>
      </c>
      <c r="B183" s="4">
        <v>13062</v>
      </c>
      <c r="C183">
        <v>6898</v>
      </c>
      <c r="D183" s="13" t="s">
        <v>32</v>
      </c>
      <c r="E183" s="27">
        <v>8882792</v>
      </c>
      <c r="F183" t="s">
        <v>46</v>
      </c>
    </row>
    <row r="184" spans="1:7" x14ac:dyDescent="0.2">
      <c r="A184" s="13" t="s">
        <v>12</v>
      </c>
      <c r="B184" s="4">
        <v>4438</v>
      </c>
      <c r="C184">
        <v>14163</v>
      </c>
      <c r="D184" s="13" t="s">
        <v>34</v>
      </c>
      <c r="E184" s="27">
        <v>8882792</v>
      </c>
      <c r="F184" t="s">
        <v>46</v>
      </c>
      <c r="G184">
        <v>9907</v>
      </c>
    </row>
    <row r="185" spans="1:7" x14ac:dyDescent="0.2">
      <c r="A185" s="13" t="s">
        <v>13</v>
      </c>
      <c r="B185" s="4">
        <v>7055</v>
      </c>
      <c r="C185">
        <v>17599</v>
      </c>
      <c r="D185" s="13" t="s">
        <v>19</v>
      </c>
      <c r="E185" s="27">
        <v>4503436</v>
      </c>
      <c r="F185" t="s">
        <v>47</v>
      </c>
    </row>
    <row r="186" spans="1:7" x14ac:dyDescent="0.2">
      <c r="A186" s="13" t="s">
        <v>13</v>
      </c>
      <c r="B186" s="4">
        <v>1107</v>
      </c>
      <c r="C186">
        <v>4348</v>
      </c>
      <c r="D186" s="13" t="s">
        <v>15</v>
      </c>
      <c r="E186" s="27">
        <v>4503436</v>
      </c>
      <c r="F186" t="s">
        <v>47</v>
      </c>
    </row>
    <row r="187" spans="1:7" x14ac:dyDescent="0.2">
      <c r="A187" s="13" t="s">
        <v>13</v>
      </c>
      <c r="B187" s="4">
        <v>564</v>
      </c>
      <c r="C187">
        <v>3887</v>
      </c>
      <c r="D187" s="13" t="s">
        <v>20</v>
      </c>
      <c r="E187" s="27">
        <v>4503436</v>
      </c>
      <c r="F187" t="s">
        <v>47</v>
      </c>
    </row>
    <row r="188" spans="1:7" x14ac:dyDescent="0.2">
      <c r="A188" s="13" t="s">
        <v>13</v>
      </c>
      <c r="B188" s="4">
        <v>1440</v>
      </c>
      <c r="C188">
        <v>-500</v>
      </c>
      <c r="D188" s="13" t="s">
        <v>33</v>
      </c>
      <c r="E188" s="27">
        <v>4503436</v>
      </c>
      <c r="F188" t="s">
        <v>47</v>
      </c>
      <c r="G188">
        <v>2524</v>
      </c>
    </row>
    <row r="189" spans="1:7" x14ac:dyDescent="0.2">
      <c r="A189" s="13" t="s">
        <v>13</v>
      </c>
      <c r="B189" s="4">
        <v>11074</v>
      </c>
      <c r="C189">
        <v>5115</v>
      </c>
      <c r="D189" s="13" t="s">
        <v>32</v>
      </c>
      <c r="E189" s="27">
        <v>4503436</v>
      </c>
      <c r="F189" t="s">
        <v>47</v>
      </c>
    </row>
    <row r="190" spans="1:7" x14ac:dyDescent="0.2">
      <c r="A190" s="13" t="s">
        <v>13</v>
      </c>
      <c r="B190" s="4">
        <v>1202</v>
      </c>
      <c r="C190">
        <v>4438</v>
      </c>
      <c r="D190" s="13" t="s">
        <v>34</v>
      </c>
      <c r="E190" s="27">
        <v>4503436</v>
      </c>
      <c r="F190" t="s">
        <v>47</v>
      </c>
      <c r="G190">
        <v>2752</v>
      </c>
    </row>
    <row r="191" spans="1:7" x14ac:dyDescent="0.2">
      <c r="A191" s="13" t="s">
        <v>14</v>
      </c>
      <c r="B191" s="4">
        <v>2201</v>
      </c>
      <c r="C191">
        <v>1813</v>
      </c>
      <c r="D191" s="13" t="s">
        <v>19</v>
      </c>
      <c r="E191" s="27">
        <v>5181115</v>
      </c>
      <c r="F191" t="s">
        <v>48</v>
      </c>
    </row>
    <row r="192" spans="1:7" x14ac:dyDescent="0.2">
      <c r="A192" s="13" t="s">
        <v>14</v>
      </c>
      <c r="B192" s="4">
        <v>774</v>
      </c>
      <c r="C192">
        <v>1832</v>
      </c>
      <c r="D192" s="13" t="s">
        <v>15</v>
      </c>
      <c r="E192" s="27">
        <v>5181115</v>
      </c>
      <c r="F192" t="s">
        <v>48</v>
      </c>
    </row>
    <row r="193" spans="1:7" x14ac:dyDescent="0.2">
      <c r="A193" s="13" t="s">
        <v>14</v>
      </c>
      <c r="B193" s="4">
        <v>118</v>
      </c>
      <c r="C193">
        <v>574</v>
      </c>
      <c r="D193" s="13" t="s">
        <v>20</v>
      </c>
      <c r="E193" s="27">
        <v>5181115</v>
      </c>
      <c r="F193" t="s">
        <v>48</v>
      </c>
    </row>
    <row r="194" spans="1:7" x14ac:dyDescent="0.2">
      <c r="A194" s="13" t="s">
        <v>14</v>
      </c>
      <c r="B194" s="4">
        <v>537</v>
      </c>
      <c r="C194">
        <v>524</v>
      </c>
      <c r="D194" s="13" t="s">
        <v>33</v>
      </c>
      <c r="E194" s="27">
        <v>5181115</v>
      </c>
      <c r="F194" t="s">
        <v>48</v>
      </c>
      <c r="G194">
        <v>986</v>
      </c>
    </row>
    <row r="195" spans="1:7" x14ac:dyDescent="0.2">
      <c r="A195" s="13" t="s">
        <v>14</v>
      </c>
      <c r="B195" s="4">
        <v>2207</v>
      </c>
      <c r="C195">
        <v>2311</v>
      </c>
      <c r="D195" s="13" t="s">
        <v>32</v>
      </c>
      <c r="E195" s="27">
        <v>5181115</v>
      </c>
      <c r="F195" t="s">
        <v>48</v>
      </c>
    </row>
    <row r="196" spans="1:7" x14ac:dyDescent="0.2">
      <c r="A196" s="13" t="s">
        <v>14</v>
      </c>
      <c r="B196" s="4">
        <v>1676</v>
      </c>
      <c r="C196">
        <v>7066</v>
      </c>
      <c r="D196" s="13" t="s">
        <v>34</v>
      </c>
      <c r="E196" s="27">
        <v>5181115</v>
      </c>
      <c r="F196" t="s">
        <v>48</v>
      </c>
      <c r="G196">
        <v>1857</v>
      </c>
    </row>
    <row r="197" spans="1:7" x14ac:dyDescent="0.2">
      <c r="A197" s="13" t="s">
        <v>15</v>
      </c>
      <c r="B197" s="5">
        <v>32729</v>
      </c>
      <c r="C197">
        <v>4077</v>
      </c>
      <c r="D197" s="13" t="s">
        <v>19</v>
      </c>
      <c r="E197" s="28">
        <v>57130506</v>
      </c>
      <c r="F197" t="s">
        <v>49</v>
      </c>
    </row>
    <row r="198" spans="1:7" x14ac:dyDescent="0.2">
      <c r="A198" s="13" t="s">
        <v>15</v>
      </c>
      <c r="B198" s="6">
        <v>3529</v>
      </c>
      <c r="C198">
        <v>2809</v>
      </c>
      <c r="D198" s="13" t="s">
        <v>20</v>
      </c>
      <c r="E198" s="28">
        <v>57130506</v>
      </c>
      <c r="F198" t="s">
        <v>49</v>
      </c>
    </row>
    <row r="199" spans="1:7" x14ac:dyDescent="0.2">
      <c r="A199" s="13" t="s">
        <v>15</v>
      </c>
      <c r="B199" s="6">
        <v>215430</v>
      </c>
      <c r="C199">
        <v>201101</v>
      </c>
      <c r="D199" s="13" t="s">
        <v>33</v>
      </c>
      <c r="E199" s="28">
        <v>57130506</v>
      </c>
      <c r="F199" t="s">
        <v>49</v>
      </c>
      <c r="G199">
        <v>310551</v>
      </c>
    </row>
    <row r="200" spans="1:7" x14ac:dyDescent="0.2">
      <c r="A200" s="13" t="s">
        <v>15</v>
      </c>
      <c r="B200" s="5">
        <v>19309</v>
      </c>
      <c r="C200">
        <v>8859</v>
      </c>
      <c r="D200" s="13" t="s">
        <v>32</v>
      </c>
      <c r="E200" s="28">
        <v>57130506</v>
      </c>
      <c r="F200" t="s">
        <v>49</v>
      </c>
    </row>
    <row r="201" spans="1:7" x14ac:dyDescent="0.2">
      <c r="A201" s="13" t="s">
        <v>15</v>
      </c>
      <c r="B201" s="5">
        <v>69620</v>
      </c>
      <c r="C201">
        <v>221061</v>
      </c>
      <c r="D201" s="13" t="s">
        <v>34</v>
      </c>
      <c r="E201" s="28">
        <v>57130506</v>
      </c>
      <c r="F201" t="s">
        <v>49</v>
      </c>
      <c r="G201">
        <v>16309</v>
      </c>
    </row>
    <row r="202" spans="1:7" x14ac:dyDescent="0.2">
      <c r="A202" s="13" t="s">
        <v>16</v>
      </c>
      <c r="B202" s="7">
        <v>75262</v>
      </c>
      <c r="C202">
        <v>111579</v>
      </c>
      <c r="D202" s="13" t="s">
        <v>19</v>
      </c>
      <c r="E202" s="28">
        <v>8063640</v>
      </c>
      <c r="F202" t="s">
        <v>50</v>
      </c>
    </row>
    <row r="203" spans="1:7" x14ac:dyDescent="0.2">
      <c r="A203" s="13" t="s">
        <v>16</v>
      </c>
      <c r="B203" s="7">
        <v>10656</v>
      </c>
      <c r="C203">
        <v>18530</v>
      </c>
      <c r="D203" s="13" t="s">
        <v>15</v>
      </c>
      <c r="E203" s="28">
        <v>8063640</v>
      </c>
      <c r="F203" t="s">
        <v>50</v>
      </c>
    </row>
    <row r="204" spans="1:7" x14ac:dyDescent="0.2">
      <c r="A204" s="13" t="s">
        <v>16</v>
      </c>
      <c r="B204" s="7">
        <v>880</v>
      </c>
      <c r="C204">
        <v>2675</v>
      </c>
      <c r="D204" s="13" t="s">
        <v>20</v>
      </c>
      <c r="E204" s="28">
        <v>8063640</v>
      </c>
      <c r="F204" t="s">
        <v>50</v>
      </c>
    </row>
    <row r="205" spans="1:7" x14ac:dyDescent="0.2">
      <c r="A205" s="13" t="s">
        <v>16</v>
      </c>
      <c r="B205" s="7">
        <v>562</v>
      </c>
      <c r="C205" s="34">
        <v>909</v>
      </c>
      <c r="D205" s="13" t="s">
        <v>33</v>
      </c>
      <c r="E205" s="28">
        <v>8063640</v>
      </c>
      <c r="F205" t="s">
        <v>50</v>
      </c>
      <c r="G205">
        <v>628</v>
      </c>
    </row>
    <row r="206" spans="1:7" x14ac:dyDescent="0.2">
      <c r="A206" s="13" t="s">
        <v>16</v>
      </c>
      <c r="B206" s="7">
        <v>5744</v>
      </c>
      <c r="C206">
        <v>4937</v>
      </c>
      <c r="D206" s="13" t="s">
        <v>32</v>
      </c>
      <c r="E206" s="28">
        <v>8063640</v>
      </c>
      <c r="F206" t="s">
        <v>50</v>
      </c>
    </row>
    <row r="207" spans="1:7" x14ac:dyDescent="0.2">
      <c r="A207" s="13" t="s">
        <v>16</v>
      </c>
      <c r="B207" s="7">
        <v>5122</v>
      </c>
      <c r="C207">
        <v>7771</v>
      </c>
      <c r="D207" s="13" t="s">
        <v>34</v>
      </c>
      <c r="E207" s="28">
        <v>8063640</v>
      </c>
      <c r="F207" t="s">
        <v>50</v>
      </c>
      <c r="G207">
        <v>3693</v>
      </c>
    </row>
    <row r="208" spans="1:7" x14ac:dyDescent="0.2">
      <c r="A208" s="13" t="s">
        <v>17</v>
      </c>
      <c r="B208" s="8">
        <v>78381</v>
      </c>
      <c r="C208">
        <v>8219</v>
      </c>
      <c r="D208" s="13" t="s">
        <v>19</v>
      </c>
      <c r="E208" s="28">
        <v>60545022</v>
      </c>
      <c r="F208" t="s">
        <v>51</v>
      </c>
    </row>
    <row r="209" spans="1:7" x14ac:dyDescent="0.2">
      <c r="A209" s="13" t="s">
        <v>17</v>
      </c>
      <c r="B209" s="8">
        <v>201670</v>
      </c>
      <c r="C209">
        <v>930</v>
      </c>
      <c r="D209" s="13" t="s">
        <v>15</v>
      </c>
      <c r="E209" s="28">
        <v>60545022</v>
      </c>
      <c r="F209" t="s">
        <v>51</v>
      </c>
    </row>
    <row r="210" spans="1:7" x14ac:dyDescent="0.2">
      <c r="A210" s="13" t="s">
        <v>17</v>
      </c>
      <c r="B210" s="8">
        <v>553663</v>
      </c>
      <c r="C210">
        <v>-4963</v>
      </c>
      <c r="D210" s="13" t="s">
        <v>20</v>
      </c>
      <c r="E210" s="28">
        <v>60545022</v>
      </c>
      <c r="F210" t="s">
        <v>51</v>
      </c>
    </row>
    <row r="211" spans="1:7" x14ac:dyDescent="0.2">
      <c r="A211" s="13" t="s">
        <v>17</v>
      </c>
      <c r="B211" s="8">
        <v>504096</v>
      </c>
      <c r="C211">
        <v>-31496</v>
      </c>
      <c r="D211" s="13" t="s">
        <v>33</v>
      </c>
      <c r="E211" s="28">
        <v>60545022</v>
      </c>
      <c r="F211" t="s">
        <v>51</v>
      </c>
      <c r="G211">
        <v>408030</v>
      </c>
    </row>
    <row r="212" spans="1:7" x14ac:dyDescent="0.2">
      <c r="A212" s="13" t="s">
        <v>17</v>
      </c>
      <c r="B212" s="8">
        <v>75250</v>
      </c>
      <c r="C212">
        <v>70850</v>
      </c>
      <c r="D212" s="13" t="s">
        <v>32</v>
      </c>
      <c r="E212" s="28">
        <v>60545022</v>
      </c>
      <c r="F212" t="s">
        <v>51</v>
      </c>
    </row>
    <row r="213" spans="1:7" x14ac:dyDescent="0.2">
      <c r="A213" s="13" t="s">
        <v>17</v>
      </c>
      <c r="B213" s="8">
        <v>27826</v>
      </c>
      <c r="C213">
        <v>74274</v>
      </c>
      <c r="D213" s="13" t="s">
        <v>34</v>
      </c>
      <c r="E213" s="28">
        <v>60545022</v>
      </c>
      <c r="F213" t="s">
        <v>51</v>
      </c>
      <c r="G213">
        <v>23133</v>
      </c>
    </row>
    <row r="214" spans="1:7" x14ac:dyDescent="0.2">
      <c r="A214" s="13" t="s">
        <v>18</v>
      </c>
      <c r="B214" s="9">
        <v>109785</v>
      </c>
      <c r="C214">
        <v>196403</v>
      </c>
      <c r="D214" s="13" t="s">
        <v>19</v>
      </c>
      <c r="E214" s="27">
        <v>7204055</v>
      </c>
      <c r="F214" t="s">
        <v>52</v>
      </c>
    </row>
    <row r="215" spans="1:7" x14ac:dyDescent="0.2">
      <c r="A215" s="13" t="s">
        <v>18</v>
      </c>
      <c r="B215" s="9">
        <v>321795</v>
      </c>
      <c r="C215">
        <v>-2482</v>
      </c>
      <c r="D215" s="13" t="s">
        <v>15</v>
      </c>
      <c r="E215" s="27">
        <v>7204055</v>
      </c>
      <c r="F215" t="s">
        <v>52</v>
      </c>
    </row>
    <row r="216" spans="1:7" x14ac:dyDescent="0.2">
      <c r="A216" s="13" t="s">
        <v>18</v>
      </c>
      <c r="B216" s="9">
        <v>135449</v>
      </c>
      <c r="C216">
        <v>127862</v>
      </c>
      <c r="D216" s="13" t="s">
        <v>20</v>
      </c>
      <c r="E216" s="27">
        <v>7204055</v>
      </c>
      <c r="F216" t="s">
        <v>52</v>
      </c>
    </row>
    <row r="217" spans="1:7" x14ac:dyDescent="0.2">
      <c r="A217" s="13" t="s">
        <v>18</v>
      </c>
      <c r="B217" s="35">
        <v>5595</v>
      </c>
      <c r="C217">
        <v>2031</v>
      </c>
      <c r="D217" s="13" t="s">
        <v>33</v>
      </c>
      <c r="E217" s="27">
        <v>7204055</v>
      </c>
      <c r="F217" t="s">
        <v>52</v>
      </c>
      <c r="G217">
        <v>5650</v>
      </c>
    </row>
    <row r="218" spans="1:7" x14ac:dyDescent="0.2">
      <c r="A218" s="13" t="s">
        <v>18</v>
      </c>
      <c r="B218" s="10">
        <v>22309</v>
      </c>
      <c r="C218">
        <v>19056</v>
      </c>
      <c r="D218" s="13" t="s">
        <v>32</v>
      </c>
      <c r="E218" s="27">
        <v>7204055</v>
      </c>
      <c r="F218" t="s">
        <v>52</v>
      </c>
    </row>
    <row r="219" spans="1:7" x14ac:dyDescent="0.2">
      <c r="A219" s="13" t="s">
        <v>18</v>
      </c>
      <c r="B219" s="35">
        <v>5372</v>
      </c>
      <c r="C219">
        <v>13572</v>
      </c>
      <c r="D219" s="13" t="s">
        <v>34</v>
      </c>
      <c r="E219" s="27">
        <v>7204055</v>
      </c>
      <c r="F219" t="s">
        <v>52</v>
      </c>
      <c r="G219">
        <v>3725</v>
      </c>
    </row>
    <row r="220" spans="1:7" x14ac:dyDescent="0.2">
      <c r="A220" s="13" t="s">
        <v>19</v>
      </c>
      <c r="B220" s="11">
        <v>619060</v>
      </c>
      <c r="C220">
        <v>24005</v>
      </c>
      <c r="D220" s="13" t="s">
        <v>15</v>
      </c>
      <c r="E220" s="27">
        <v>82259540</v>
      </c>
      <c r="F220" t="s">
        <v>53</v>
      </c>
    </row>
    <row r="221" spans="1:7" x14ac:dyDescent="0.2">
      <c r="A221" s="13" t="s">
        <v>19</v>
      </c>
      <c r="B221" s="11">
        <v>133726</v>
      </c>
      <c r="C221">
        <v>13084</v>
      </c>
      <c r="D221" s="13" t="s">
        <v>20</v>
      </c>
      <c r="E221" s="27">
        <v>82259540</v>
      </c>
      <c r="F221" t="s">
        <v>53</v>
      </c>
    </row>
    <row r="222" spans="1:7" x14ac:dyDescent="0.2">
      <c r="A222" s="13" t="s">
        <v>19</v>
      </c>
      <c r="B222" s="11">
        <v>80266</v>
      </c>
      <c r="C222">
        <v>-4646</v>
      </c>
      <c r="D222" s="13" t="s">
        <v>33</v>
      </c>
      <c r="E222" s="27">
        <v>82259540</v>
      </c>
      <c r="F222" t="s">
        <v>53</v>
      </c>
      <c r="G222">
        <v>54531</v>
      </c>
    </row>
    <row r="223" spans="1:7" x14ac:dyDescent="0.2">
      <c r="A223" s="13" t="s">
        <v>19</v>
      </c>
      <c r="B223" s="11">
        <v>115353</v>
      </c>
      <c r="C223">
        <v>1112</v>
      </c>
      <c r="D223" s="13" t="s">
        <v>32</v>
      </c>
      <c r="E223" s="27">
        <v>82259540</v>
      </c>
      <c r="F223" t="s">
        <v>53</v>
      </c>
    </row>
    <row r="224" spans="1:7" x14ac:dyDescent="0.2">
      <c r="A224" s="13" t="s">
        <v>19</v>
      </c>
      <c r="B224" s="11">
        <v>50885</v>
      </c>
      <c r="C224">
        <v>85575</v>
      </c>
      <c r="D224" s="13" t="s">
        <v>34</v>
      </c>
      <c r="E224" s="27">
        <v>82259540</v>
      </c>
      <c r="F224" t="s">
        <v>53</v>
      </c>
      <c r="G224">
        <v>20455</v>
      </c>
    </row>
    <row r="225" spans="1:7" x14ac:dyDescent="0.2">
      <c r="A225" s="13" t="s">
        <v>23</v>
      </c>
      <c r="B225" s="32">
        <v>54811</v>
      </c>
      <c r="C225" s="32">
        <v>20226</v>
      </c>
      <c r="D225" s="13" t="s">
        <v>19</v>
      </c>
      <c r="E225" s="27">
        <v>15987075</v>
      </c>
      <c r="F225" t="s">
        <v>57</v>
      </c>
    </row>
    <row r="226" spans="1:7" x14ac:dyDescent="0.2">
      <c r="A226" s="13" t="s">
        <v>23</v>
      </c>
      <c r="B226" s="32">
        <v>18248</v>
      </c>
      <c r="C226" s="32">
        <v>17212</v>
      </c>
      <c r="D226" s="13" t="s">
        <v>15</v>
      </c>
      <c r="E226" s="27">
        <v>15987075</v>
      </c>
      <c r="F226" t="s">
        <v>57</v>
      </c>
    </row>
    <row r="227" spans="1:7" x14ac:dyDescent="0.2">
      <c r="A227" s="13" t="s">
        <v>23</v>
      </c>
      <c r="B227" s="32">
        <v>9765</v>
      </c>
      <c r="C227" s="32">
        <v>11286</v>
      </c>
      <c r="D227" s="13" t="s">
        <v>20</v>
      </c>
      <c r="E227" s="27">
        <v>15987075</v>
      </c>
      <c r="F227" t="s">
        <v>57</v>
      </c>
    </row>
    <row r="228" spans="1:7" x14ac:dyDescent="0.2">
      <c r="A228" s="13" t="s">
        <v>23</v>
      </c>
      <c r="B228" s="12">
        <v>111396</v>
      </c>
      <c r="C228">
        <v>-73376</v>
      </c>
      <c r="D228" s="13" t="s">
        <v>33</v>
      </c>
      <c r="E228" s="27">
        <v>15987075</v>
      </c>
      <c r="F228" t="s">
        <v>57</v>
      </c>
      <c r="G228">
        <v>105321</v>
      </c>
    </row>
    <row r="229" spans="1:7" x14ac:dyDescent="0.2">
      <c r="A229" s="13" t="s">
        <v>23</v>
      </c>
      <c r="B229" s="32">
        <v>41404</v>
      </c>
      <c r="C229" s="32">
        <v>4609</v>
      </c>
      <c r="D229" s="13" t="s">
        <v>32</v>
      </c>
      <c r="E229" s="27">
        <v>15987075</v>
      </c>
      <c r="F229" t="s">
        <v>57</v>
      </c>
    </row>
    <row r="230" spans="1:7" x14ac:dyDescent="0.2">
      <c r="A230" s="13" t="s">
        <v>23</v>
      </c>
      <c r="B230" s="32">
        <v>7997</v>
      </c>
      <c r="C230" s="32">
        <v>25863</v>
      </c>
      <c r="D230" s="13" t="s">
        <v>34</v>
      </c>
      <c r="E230" s="27">
        <v>15987075</v>
      </c>
      <c r="F230" t="s">
        <v>57</v>
      </c>
      <c r="G230">
        <v>11954</v>
      </c>
    </row>
    <row r="231" spans="1:7" x14ac:dyDescent="0.2">
      <c r="A231" s="13" t="s">
        <v>21</v>
      </c>
      <c r="B231" s="36">
        <v>62000</v>
      </c>
      <c r="C231" s="32">
        <v>79000</v>
      </c>
      <c r="D231" s="13" t="s">
        <v>19</v>
      </c>
      <c r="E231" s="27">
        <v>58999781</v>
      </c>
      <c r="F231" t="s">
        <v>55</v>
      </c>
    </row>
    <row r="232" spans="1:7" x14ac:dyDescent="0.2">
      <c r="A232" s="13" t="s">
        <v>21</v>
      </c>
      <c r="B232" s="36">
        <v>91000</v>
      </c>
      <c r="C232" s="32">
        <v>201000</v>
      </c>
      <c r="D232" s="13" t="s">
        <v>15</v>
      </c>
      <c r="E232" s="27">
        <v>58999781</v>
      </c>
      <c r="F232" t="s">
        <v>55</v>
      </c>
    </row>
    <row r="233" spans="1:7" x14ac:dyDescent="0.2">
      <c r="A233" s="13" t="s">
        <v>21</v>
      </c>
      <c r="B233">
        <v>36000</v>
      </c>
      <c r="C233" s="32">
        <v>181000</v>
      </c>
      <c r="D233" s="13" t="s">
        <v>20</v>
      </c>
      <c r="E233" s="27">
        <v>58999781</v>
      </c>
      <c r="F233" t="s">
        <v>55</v>
      </c>
    </row>
    <row r="234" spans="1:7" x14ac:dyDescent="0.2">
      <c r="A234" s="13" t="s">
        <v>21</v>
      </c>
      <c r="B234">
        <v>6807</v>
      </c>
      <c r="C234" s="32">
        <f>11000-B234</f>
        <v>4193</v>
      </c>
      <c r="D234" s="13" t="s">
        <v>33</v>
      </c>
      <c r="E234" s="27">
        <v>58999781</v>
      </c>
      <c r="F234" t="s">
        <v>55</v>
      </c>
      <c r="G234">
        <v>10204</v>
      </c>
    </row>
    <row r="235" spans="1:7" x14ac:dyDescent="0.2">
      <c r="A235" s="13" t="s">
        <v>21</v>
      </c>
      <c r="B235">
        <v>29000</v>
      </c>
      <c r="C235" s="32">
        <v>122000</v>
      </c>
      <c r="D235" s="13" t="s">
        <v>34</v>
      </c>
      <c r="E235" s="27">
        <v>58999781</v>
      </c>
      <c r="F235" t="s">
        <v>55</v>
      </c>
      <c r="G235">
        <v>66198</v>
      </c>
    </row>
    <row r="236" spans="1:7" ht="20" x14ac:dyDescent="0.2">
      <c r="A236" s="13" t="s">
        <v>22</v>
      </c>
      <c r="B236" s="37">
        <v>7033</v>
      </c>
      <c r="C236">
        <v>4498</v>
      </c>
      <c r="D236" s="13" t="s">
        <v>19</v>
      </c>
      <c r="E236" s="27">
        <v>3964191</v>
      </c>
      <c r="F236" t="s">
        <v>56</v>
      </c>
    </row>
    <row r="237" spans="1:7" ht="20" x14ac:dyDescent="0.2">
      <c r="A237" s="13" t="s">
        <v>22</v>
      </c>
      <c r="B237" s="37">
        <v>3691</v>
      </c>
      <c r="C237">
        <v>8041</v>
      </c>
      <c r="D237" s="13" t="s">
        <v>15</v>
      </c>
      <c r="E237" s="27">
        <v>3964191</v>
      </c>
      <c r="F237" t="s">
        <v>56</v>
      </c>
    </row>
    <row r="238" spans="1:7" ht="20" x14ac:dyDescent="0.2">
      <c r="A238" s="13" t="s">
        <v>22</v>
      </c>
      <c r="B238" s="37">
        <v>665</v>
      </c>
      <c r="C238">
        <v>4142</v>
      </c>
      <c r="D238" s="13" t="s">
        <v>20</v>
      </c>
      <c r="E238" s="27">
        <v>3964191</v>
      </c>
      <c r="F238" t="s">
        <v>56</v>
      </c>
    </row>
    <row r="239" spans="1:7" ht="20" x14ac:dyDescent="0.2">
      <c r="A239" s="13" t="s">
        <v>22</v>
      </c>
      <c r="B239" s="37">
        <v>0</v>
      </c>
      <c r="C239">
        <v>348</v>
      </c>
      <c r="D239" s="13" t="s">
        <v>33</v>
      </c>
      <c r="E239" s="27">
        <v>3964191</v>
      </c>
      <c r="F239" t="s">
        <v>56</v>
      </c>
      <c r="G239">
        <v>798</v>
      </c>
    </row>
    <row r="240" spans="1:7" ht="20" x14ac:dyDescent="0.2">
      <c r="A240" s="13" t="s">
        <v>22</v>
      </c>
      <c r="B240" s="37">
        <v>101257</v>
      </c>
      <c r="C240">
        <v>1856</v>
      </c>
      <c r="D240" s="13" t="s">
        <v>32</v>
      </c>
      <c r="E240" s="27">
        <v>3964191</v>
      </c>
      <c r="F240" t="s">
        <v>56</v>
      </c>
    </row>
    <row r="241" spans="1:7" ht="20" x14ac:dyDescent="0.2">
      <c r="A241" s="13" t="s">
        <v>22</v>
      </c>
      <c r="B241" s="37">
        <v>5766</v>
      </c>
      <c r="C241">
        <v>3809</v>
      </c>
      <c r="D241" s="13" t="s">
        <v>34</v>
      </c>
      <c r="E241" s="27">
        <v>3964191</v>
      </c>
      <c r="F241" t="s">
        <v>56</v>
      </c>
      <c r="G241">
        <v>5448</v>
      </c>
    </row>
    <row r="242" spans="1:7" ht="20" x14ac:dyDescent="0.2">
      <c r="A242" s="13" t="s">
        <v>20</v>
      </c>
      <c r="B242" s="37">
        <v>0</v>
      </c>
      <c r="C242">
        <v>0</v>
      </c>
      <c r="D242" s="13" t="s">
        <v>19</v>
      </c>
      <c r="E242" s="27">
        <v>10330774</v>
      </c>
      <c r="F242" t="s">
        <v>54</v>
      </c>
    </row>
    <row r="243" spans="1:7" ht="20" x14ac:dyDescent="0.2">
      <c r="A243" s="13" t="s">
        <v>20</v>
      </c>
      <c r="B243" s="37">
        <v>0</v>
      </c>
      <c r="C243">
        <v>0</v>
      </c>
      <c r="D243" s="13" t="s">
        <v>15</v>
      </c>
      <c r="E243" s="27">
        <v>10330774</v>
      </c>
      <c r="F243" t="s">
        <v>54</v>
      </c>
    </row>
    <row r="244" spans="1:7" ht="20" x14ac:dyDescent="0.2">
      <c r="A244" s="13" t="s">
        <v>20</v>
      </c>
      <c r="B244" s="37">
        <v>572</v>
      </c>
      <c r="C244">
        <v>1511</v>
      </c>
      <c r="D244" s="13" t="s">
        <v>33</v>
      </c>
      <c r="E244" s="27">
        <v>10330774</v>
      </c>
      <c r="F244" t="s">
        <v>54</v>
      </c>
      <c r="G244">
        <v>2003</v>
      </c>
    </row>
    <row r="245" spans="1:7" x14ac:dyDescent="0.2">
      <c r="A245" s="13" t="s">
        <v>20</v>
      </c>
      <c r="B245" s="38">
        <v>14096</v>
      </c>
      <c r="C245" s="38">
        <v>22431</v>
      </c>
      <c r="D245" s="13" t="s">
        <v>32</v>
      </c>
      <c r="E245" s="27">
        <v>10330774</v>
      </c>
      <c r="F245" t="s">
        <v>54</v>
      </c>
    </row>
    <row r="246" spans="1:7" x14ac:dyDescent="0.2">
      <c r="A246" s="13" t="s">
        <v>20</v>
      </c>
      <c r="B246" s="38">
        <v>3282</v>
      </c>
      <c r="C246" s="38">
        <v>22698</v>
      </c>
      <c r="D246" s="13" t="s">
        <v>34</v>
      </c>
      <c r="E246" s="27">
        <v>10330774</v>
      </c>
      <c r="F246" t="s">
        <v>54</v>
      </c>
      <c r="G246">
        <v>1470</v>
      </c>
    </row>
    <row r="247" spans="1:7" x14ac:dyDescent="0.2">
      <c r="A247" s="13" t="s">
        <v>2</v>
      </c>
      <c r="B247" s="14">
        <v>440</v>
      </c>
      <c r="C247" s="15">
        <v>2109</v>
      </c>
      <c r="D247" s="13" t="s">
        <v>37</v>
      </c>
      <c r="E247" s="27">
        <v>40665545</v>
      </c>
      <c r="F247" t="s">
        <v>43</v>
      </c>
      <c r="G247">
        <v>479</v>
      </c>
    </row>
    <row r="248" spans="1:7" x14ac:dyDescent="0.2">
      <c r="A248" s="13" t="s">
        <v>2</v>
      </c>
      <c r="B248" s="14">
        <v>7996</v>
      </c>
      <c r="C248" s="15">
        <v>35581</v>
      </c>
      <c r="D248" s="13" t="s">
        <v>38</v>
      </c>
      <c r="E248" s="27">
        <v>40665545</v>
      </c>
      <c r="F248" t="s">
        <v>43</v>
      </c>
      <c r="G248">
        <v>6651</v>
      </c>
    </row>
    <row r="249" spans="1:7" x14ac:dyDescent="0.2">
      <c r="A249" s="13" t="s">
        <v>2</v>
      </c>
      <c r="B249" s="33">
        <v>10047</v>
      </c>
      <c r="C249" s="13">
        <v>63883</v>
      </c>
      <c r="D249" s="13" t="s">
        <v>39</v>
      </c>
      <c r="E249" s="27">
        <v>40665545</v>
      </c>
      <c r="F249" t="s">
        <v>43</v>
      </c>
      <c r="G249">
        <v>5535</v>
      </c>
    </row>
    <row r="250" spans="1:7" x14ac:dyDescent="0.2">
      <c r="A250" s="13" t="s">
        <v>2</v>
      </c>
      <c r="B250" s="33">
        <v>34359</v>
      </c>
      <c r="C250" s="13">
        <v>96669</v>
      </c>
      <c r="D250" s="13" t="s">
        <v>40</v>
      </c>
      <c r="E250" s="27">
        <v>40665545</v>
      </c>
      <c r="F250" t="s">
        <v>43</v>
      </c>
      <c r="G250">
        <v>5436</v>
      </c>
    </row>
    <row r="251" spans="1:7" x14ac:dyDescent="0.2">
      <c r="A251" s="13" t="s">
        <v>2</v>
      </c>
      <c r="B251" s="33">
        <v>12035</v>
      </c>
      <c r="C251" s="13">
        <v>112369</v>
      </c>
      <c r="D251" s="13" t="s">
        <v>41</v>
      </c>
      <c r="E251" s="27">
        <v>40665545</v>
      </c>
      <c r="F251" t="s">
        <v>43</v>
      </c>
      <c r="G251">
        <v>2942</v>
      </c>
    </row>
    <row r="252" spans="1:7" x14ac:dyDescent="0.2">
      <c r="A252" s="13" t="s">
        <v>10</v>
      </c>
      <c r="B252" s="2">
        <v>744</v>
      </c>
      <c r="C252" s="1">
        <v>4516</v>
      </c>
      <c r="D252" s="13" t="s">
        <v>37</v>
      </c>
      <c r="E252" s="27">
        <v>10263414</v>
      </c>
      <c r="F252" t="s">
        <v>44</v>
      </c>
      <c r="G252">
        <v>5738</v>
      </c>
    </row>
    <row r="253" spans="1:7" x14ac:dyDescent="0.2">
      <c r="A253" s="13" t="s">
        <v>10</v>
      </c>
      <c r="B253" s="2">
        <v>3423</v>
      </c>
      <c r="C253">
        <v>9706</v>
      </c>
      <c r="D253" s="13" t="s">
        <v>38</v>
      </c>
      <c r="E253" s="27">
        <v>10263414</v>
      </c>
      <c r="F253" t="s">
        <v>44</v>
      </c>
      <c r="G253">
        <v>5974</v>
      </c>
    </row>
    <row r="254" spans="1:7" x14ac:dyDescent="0.2">
      <c r="A254" s="13" t="s">
        <v>10</v>
      </c>
      <c r="B254" s="2">
        <v>1665</v>
      </c>
      <c r="C254">
        <v>10438</v>
      </c>
      <c r="D254" s="13" t="s">
        <v>39</v>
      </c>
      <c r="E254" s="27">
        <v>10263414</v>
      </c>
      <c r="F254" t="s">
        <v>44</v>
      </c>
      <c r="G254">
        <v>16523</v>
      </c>
    </row>
    <row r="255" spans="1:7" x14ac:dyDescent="0.2">
      <c r="A255" s="40" t="s">
        <v>10</v>
      </c>
      <c r="B255" s="2">
        <v>1069</v>
      </c>
      <c r="C255">
        <v>34012</v>
      </c>
      <c r="D255" s="13" t="s">
        <v>41</v>
      </c>
      <c r="E255" s="27">
        <v>10263414</v>
      </c>
      <c r="F255" t="s">
        <v>44</v>
      </c>
      <c r="G255">
        <v>4786</v>
      </c>
    </row>
    <row r="256" spans="1:7" x14ac:dyDescent="0.2">
      <c r="A256" s="13" t="s">
        <v>10</v>
      </c>
      <c r="B256" s="2">
        <v>972</v>
      </c>
      <c r="C256">
        <v>3875</v>
      </c>
      <c r="D256" s="13" t="s">
        <v>40</v>
      </c>
      <c r="E256" s="27">
        <v>10263414</v>
      </c>
      <c r="F256" t="s">
        <v>44</v>
      </c>
      <c r="G256">
        <v>3470</v>
      </c>
    </row>
    <row r="257" spans="1:7" x14ac:dyDescent="0.2">
      <c r="A257" s="13" t="s">
        <v>11</v>
      </c>
      <c r="B257" s="39">
        <v>119</v>
      </c>
      <c r="C257">
        <v>194</v>
      </c>
      <c r="D257" s="13" t="s">
        <v>37</v>
      </c>
      <c r="E257" s="27">
        <v>5349212</v>
      </c>
      <c r="F257" t="s">
        <v>45</v>
      </c>
      <c r="G257">
        <v>129</v>
      </c>
    </row>
    <row r="258" spans="1:7" x14ac:dyDescent="0.2">
      <c r="A258" s="13" t="s">
        <v>11</v>
      </c>
      <c r="B258" s="3">
        <v>1373</v>
      </c>
      <c r="C258">
        <v>8276</v>
      </c>
      <c r="D258" s="13" t="s">
        <v>38</v>
      </c>
      <c r="E258" s="27">
        <v>5349212</v>
      </c>
      <c r="F258" t="s">
        <v>45</v>
      </c>
      <c r="G258">
        <v>1496</v>
      </c>
    </row>
    <row r="259" spans="1:7" x14ac:dyDescent="0.2">
      <c r="A259" s="13" t="s">
        <v>11</v>
      </c>
      <c r="B259" s="3">
        <v>2185</v>
      </c>
      <c r="C259">
        <v>2696</v>
      </c>
      <c r="D259" s="13" t="s">
        <v>39</v>
      </c>
      <c r="E259" s="27">
        <v>5349212</v>
      </c>
      <c r="F259" t="s">
        <v>45</v>
      </c>
      <c r="G259">
        <v>1820</v>
      </c>
    </row>
    <row r="260" spans="1:7" x14ac:dyDescent="0.2">
      <c r="A260" s="13" t="s">
        <v>11</v>
      </c>
      <c r="B260" s="3">
        <v>972</v>
      </c>
      <c r="C260">
        <v>9231</v>
      </c>
      <c r="D260" s="13" t="s">
        <v>40</v>
      </c>
      <c r="E260" s="27">
        <v>5349212</v>
      </c>
      <c r="F260" t="s">
        <v>45</v>
      </c>
      <c r="G260">
        <v>1135</v>
      </c>
    </row>
    <row r="261" spans="1:7" x14ac:dyDescent="0.2">
      <c r="A261" s="13" t="s">
        <v>11</v>
      </c>
      <c r="B261" s="3">
        <v>419</v>
      </c>
      <c r="C261">
        <v>9307</v>
      </c>
      <c r="D261" s="13" t="s">
        <v>41</v>
      </c>
      <c r="E261" s="27">
        <v>5349212</v>
      </c>
      <c r="F261" t="s">
        <v>45</v>
      </c>
      <c r="G261">
        <v>367</v>
      </c>
    </row>
    <row r="262" spans="1:7" x14ac:dyDescent="0.2">
      <c r="A262" s="13" t="s">
        <v>12</v>
      </c>
      <c r="B262" s="4">
        <v>212</v>
      </c>
      <c r="C262">
        <v>2677</v>
      </c>
      <c r="D262" s="13" t="s">
        <v>37</v>
      </c>
      <c r="E262" s="27">
        <v>8882792</v>
      </c>
      <c r="F262" t="s">
        <v>46</v>
      </c>
      <c r="G262">
        <v>1300</v>
      </c>
    </row>
    <row r="263" spans="1:7" x14ac:dyDescent="0.2">
      <c r="A263" s="13" t="s">
        <v>12</v>
      </c>
      <c r="B263" s="4">
        <v>1678</v>
      </c>
      <c r="C263">
        <v>15402</v>
      </c>
      <c r="D263" s="13" t="s">
        <v>38</v>
      </c>
      <c r="E263" s="27">
        <v>8882792</v>
      </c>
      <c r="F263" t="s">
        <v>46</v>
      </c>
      <c r="G263">
        <v>4621</v>
      </c>
    </row>
    <row r="264" spans="1:7" x14ac:dyDescent="0.2">
      <c r="A264" s="13" t="s">
        <v>12</v>
      </c>
      <c r="B264" s="4">
        <v>5658</v>
      </c>
      <c r="C264">
        <v>2187</v>
      </c>
      <c r="D264" s="13" t="s">
        <v>39</v>
      </c>
      <c r="E264" s="27">
        <v>8882792</v>
      </c>
      <c r="F264" t="s">
        <v>46</v>
      </c>
      <c r="G264">
        <v>14287</v>
      </c>
    </row>
    <row r="265" spans="1:7" x14ac:dyDescent="0.2">
      <c r="A265" s="13" t="s">
        <v>12</v>
      </c>
      <c r="B265" s="4">
        <v>1101</v>
      </c>
      <c r="C265">
        <v>3302</v>
      </c>
      <c r="D265" s="13" t="s">
        <v>40</v>
      </c>
      <c r="E265" s="27">
        <v>8882792</v>
      </c>
      <c r="F265" t="s">
        <v>46</v>
      </c>
      <c r="G265">
        <v>4426</v>
      </c>
    </row>
    <row r="266" spans="1:7" x14ac:dyDescent="0.2">
      <c r="A266" s="13" t="s">
        <v>12</v>
      </c>
      <c r="B266" s="4">
        <v>1002</v>
      </c>
      <c r="C266">
        <v>5737</v>
      </c>
      <c r="D266" s="13" t="s">
        <v>41</v>
      </c>
      <c r="E266" s="27">
        <v>8882792</v>
      </c>
      <c r="F266" t="s">
        <v>46</v>
      </c>
      <c r="G266">
        <v>2874</v>
      </c>
    </row>
    <row r="267" spans="1:7" x14ac:dyDescent="0.2">
      <c r="A267" s="13" t="s">
        <v>13</v>
      </c>
      <c r="B267" s="4">
        <v>132</v>
      </c>
      <c r="C267">
        <v>629</v>
      </c>
      <c r="D267" s="13" t="s">
        <v>37</v>
      </c>
      <c r="E267" s="27">
        <v>4503436</v>
      </c>
      <c r="F267" t="s">
        <v>47</v>
      </c>
      <c r="G267">
        <v>367</v>
      </c>
    </row>
    <row r="268" spans="1:7" x14ac:dyDescent="0.2">
      <c r="A268" s="13" t="s">
        <v>13</v>
      </c>
      <c r="B268" s="4">
        <v>2174</v>
      </c>
      <c r="C268">
        <v>4890</v>
      </c>
      <c r="D268" s="13" t="s">
        <v>38</v>
      </c>
      <c r="E268" s="27">
        <v>4503436</v>
      </c>
      <c r="F268" t="s">
        <v>47</v>
      </c>
      <c r="G268">
        <v>4176</v>
      </c>
    </row>
    <row r="269" spans="1:7" x14ac:dyDescent="0.2">
      <c r="A269" s="13" t="s">
        <v>13</v>
      </c>
      <c r="B269" s="4">
        <v>3288</v>
      </c>
      <c r="C269">
        <v>8055</v>
      </c>
      <c r="D269" s="13" t="s">
        <v>39</v>
      </c>
      <c r="E269" s="27">
        <v>4503436</v>
      </c>
      <c r="F269" t="s">
        <v>47</v>
      </c>
      <c r="G269">
        <v>7886</v>
      </c>
    </row>
    <row r="270" spans="1:7" x14ac:dyDescent="0.2">
      <c r="A270" s="13" t="s">
        <v>13</v>
      </c>
      <c r="B270" s="4">
        <v>284</v>
      </c>
      <c r="C270">
        <v>3005</v>
      </c>
      <c r="D270" s="13" t="s">
        <v>40</v>
      </c>
      <c r="E270" s="27">
        <v>4503436</v>
      </c>
      <c r="F270" t="s">
        <v>47</v>
      </c>
      <c r="G270">
        <v>1873</v>
      </c>
    </row>
    <row r="271" spans="1:7" x14ac:dyDescent="0.2">
      <c r="A271" s="13" t="s">
        <v>13</v>
      </c>
      <c r="B271" s="4">
        <v>413</v>
      </c>
      <c r="C271">
        <v>6714</v>
      </c>
      <c r="D271" s="13" t="s">
        <v>41</v>
      </c>
      <c r="E271" s="27">
        <v>4503436</v>
      </c>
      <c r="F271" t="s">
        <v>47</v>
      </c>
      <c r="G271">
        <v>700</v>
      </c>
    </row>
    <row r="272" spans="1:7" x14ac:dyDescent="0.2">
      <c r="A272" s="13" t="s">
        <v>14</v>
      </c>
      <c r="B272" s="4">
        <v>42</v>
      </c>
      <c r="C272">
        <v>427</v>
      </c>
      <c r="D272" s="13" t="s">
        <v>37</v>
      </c>
      <c r="E272" s="27">
        <v>5181115</v>
      </c>
      <c r="F272" t="s">
        <v>48</v>
      </c>
      <c r="G272">
        <v>143</v>
      </c>
    </row>
    <row r="273" spans="1:7" x14ac:dyDescent="0.2">
      <c r="A273" s="13" t="s">
        <v>14</v>
      </c>
      <c r="B273" s="4">
        <v>774</v>
      </c>
      <c r="C273">
        <v>1832</v>
      </c>
      <c r="D273" s="13" t="s">
        <v>38</v>
      </c>
      <c r="E273" s="27">
        <v>5181115</v>
      </c>
      <c r="F273" t="s">
        <v>48</v>
      </c>
      <c r="G273">
        <v>1359</v>
      </c>
    </row>
    <row r="274" spans="1:7" x14ac:dyDescent="0.2">
      <c r="A274" s="13" t="s">
        <v>14</v>
      </c>
      <c r="B274" s="4">
        <v>756</v>
      </c>
      <c r="C274">
        <v>4403</v>
      </c>
      <c r="D274" s="13" t="s">
        <v>39</v>
      </c>
      <c r="E274" s="27">
        <v>5181115</v>
      </c>
      <c r="F274" t="s">
        <v>48</v>
      </c>
      <c r="G274">
        <v>30623</v>
      </c>
    </row>
    <row r="275" spans="1:7" x14ac:dyDescent="0.2">
      <c r="A275" s="13" t="s">
        <v>14</v>
      </c>
      <c r="B275" s="4">
        <v>961</v>
      </c>
      <c r="C275">
        <v>3072</v>
      </c>
      <c r="D275" s="13" t="s">
        <v>40</v>
      </c>
      <c r="E275" s="27">
        <v>5181115</v>
      </c>
      <c r="F275" t="s">
        <v>48</v>
      </c>
      <c r="G275">
        <v>1725</v>
      </c>
    </row>
    <row r="276" spans="1:7" x14ac:dyDescent="0.2">
      <c r="A276" s="13" t="s">
        <v>14</v>
      </c>
      <c r="B276" s="4">
        <v>297</v>
      </c>
      <c r="C276">
        <v>1812</v>
      </c>
      <c r="D276" s="13" t="s">
        <v>41</v>
      </c>
      <c r="E276" s="27">
        <v>5181115</v>
      </c>
      <c r="F276" t="s">
        <v>48</v>
      </c>
      <c r="G276">
        <v>419</v>
      </c>
    </row>
    <row r="277" spans="1:7" x14ac:dyDescent="0.2">
      <c r="A277" s="13" t="s">
        <v>15</v>
      </c>
      <c r="B277" s="5">
        <v>216582</v>
      </c>
      <c r="C277">
        <v>223883</v>
      </c>
      <c r="D277" s="13" t="s">
        <v>37</v>
      </c>
      <c r="E277" s="28">
        <v>57130506</v>
      </c>
      <c r="F277" t="s">
        <v>49</v>
      </c>
      <c r="G277">
        <v>271393</v>
      </c>
    </row>
    <row r="278" spans="1:7" x14ac:dyDescent="0.2">
      <c r="A278" s="13" t="s">
        <v>15</v>
      </c>
      <c r="B278" s="5">
        <v>35518</v>
      </c>
      <c r="C278">
        <v>116273</v>
      </c>
      <c r="D278" s="13" t="s">
        <v>38</v>
      </c>
      <c r="E278" s="28">
        <v>57130506</v>
      </c>
      <c r="F278" t="s">
        <v>49</v>
      </c>
      <c r="G278">
        <v>61979</v>
      </c>
    </row>
    <row r="279" spans="1:7" x14ac:dyDescent="0.2">
      <c r="A279" s="13" t="s">
        <v>15</v>
      </c>
      <c r="B279" s="5">
        <v>10825</v>
      </c>
      <c r="C279">
        <v>26559</v>
      </c>
      <c r="D279" s="13" t="s">
        <v>39</v>
      </c>
      <c r="E279" s="28">
        <v>57130506</v>
      </c>
      <c r="F279" t="s">
        <v>49</v>
      </c>
      <c r="G279">
        <v>23632</v>
      </c>
    </row>
    <row r="280" spans="1:7" x14ac:dyDescent="0.2">
      <c r="A280" s="13" t="s">
        <v>15</v>
      </c>
      <c r="B280" s="5">
        <v>12730</v>
      </c>
      <c r="C280">
        <v>224317</v>
      </c>
      <c r="D280" s="13" t="s">
        <v>40</v>
      </c>
      <c r="E280" s="28">
        <v>57130506</v>
      </c>
      <c r="F280" t="s">
        <v>49</v>
      </c>
      <c r="G280">
        <v>28149</v>
      </c>
    </row>
    <row r="281" spans="1:7" x14ac:dyDescent="0.2">
      <c r="A281" s="13" t="s">
        <v>15</v>
      </c>
      <c r="B281" s="5">
        <v>7324</v>
      </c>
      <c r="C281">
        <v>51930</v>
      </c>
      <c r="D281" s="13" t="s">
        <v>41</v>
      </c>
      <c r="E281" s="28">
        <v>57130506</v>
      </c>
      <c r="F281" t="s">
        <v>49</v>
      </c>
      <c r="G281">
        <v>8072</v>
      </c>
    </row>
    <row r="282" spans="1:7" x14ac:dyDescent="0.2">
      <c r="A282" s="13" t="s">
        <v>16</v>
      </c>
      <c r="B282" s="7">
        <v>1594</v>
      </c>
      <c r="C282">
        <v>969</v>
      </c>
      <c r="D282" s="13" t="s">
        <v>37</v>
      </c>
      <c r="E282" s="28">
        <v>8063640</v>
      </c>
      <c r="F282" t="s">
        <v>50</v>
      </c>
      <c r="G282">
        <v>1137</v>
      </c>
    </row>
    <row r="283" spans="1:7" x14ac:dyDescent="0.2">
      <c r="A283" s="13" t="s">
        <v>16</v>
      </c>
      <c r="B283" s="7">
        <v>5047</v>
      </c>
      <c r="C283">
        <v>3832</v>
      </c>
      <c r="D283" s="13" t="s">
        <v>38</v>
      </c>
      <c r="E283" s="28">
        <v>8063640</v>
      </c>
      <c r="F283" t="s">
        <v>50</v>
      </c>
      <c r="G283">
        <v>4208</v>
      </c>
    </row>
    <row r="284" spans="1:7" x14ac:dyDescent="0.2">
      <c r="A284" s="13" t="s">
        <v>16</v>
      </c>
      <c r="B284" s="7">
        <v>3675</v>
      </c>
      <c r="C284">
        <v>28754</v>
      </c>
      <c r="D284" s="13" t="s">
        <v>39</v>
      </c>
      <c r="E284" s="28">
        <v>8063640</v>
      </c>
      <c r="F284" t="s">
        <v>50</v>
      </c>
      <c r="G284">
        <v>4097</v>
      </c>
    </row>
    <row r="285" spans="1:7" x14ac:dyDescent="0.2">
      <c r="A285" s="13" t="s">
        <v>16</v>
      </c>
      <c r="B285" s="7">
        <v>2004</v>
      </c>
      <c r="C285" s="34">
        <v>10700</v>
      </c>
      <c r="D285" s="13" t="s">
        <v>40</v>
      </c>
      <c r="E285" s="28">
        <v>8063640</v>
      </c>
      <c r="F285" t="s">
        <v>50</v>
      </c>
      <c r="G285">
        <v>2435</v>
      </c>
    </row>
    <row r="286" spans="1:7" x14ac:dyDescent="0.2">
      <c r="A286" s="13" t="s">
        <v>16</v>
      </c>
      <c r="B286" s="7">
        <v>4690</v>
      </c>
      <c r="C286" s="34">
        <v>22738</v>
      </c>
      <c r="D286" s="13" t="s">
        <v>41</v>
      </c>
      <c r="E286" s="28">
        <v>8063640</v>
      </c>
      <c r="F286" t="s">
        <v>50</v>
      </c>
      <c r="G286">
        <v>2453</v>
      </c>
    </row>
    <row r="287" spans="1:7" x14ac:dyDescent="0.2">
      <c r="A287" s="13" t="s">
        <v>17</v>
      </c>
      <c r="B287" s="8">
        <v>2495</v>
      </c>
      <c r="C287">
        <v>18005</v>
      </c>
      <c r="D287" s="13" t="s">
        <v>37</v>
      </c>
      <c r="E287" s="28">
        <v>60545022</v>
      </c>
      <c r="F287" t="s">
        <v>51</v>
      </c>
      <c r="G287">
        <v>4899</v>
      </c>
    </row>
    <row r="288" spans="1:7" x14ac:dyDescent="0.2">
      <c r="A288" s="13" t="s">
        <v>17</v>
      </c>
      <c r="B288" s="8">
        <v>7186</v>
      </c>
      <c r="C288">
        <v>15914</v>
      </c>
      <c r="D288" s="13" t="s">
        <v>38</v>
      </c>
      <c r="E288" s="28">
        <v>60545022</v>
      </c>
      <c r="F288" t="s">
        <v>51</v>
      </c>
      <c r="G288">
        <v>6861</v>
      </c>
    </row>
    <row r="289" spans="1:7" x14ac:dyDescent="0.2">
      <c r="A289" s="13" t="s">
        <v>17</v>
      </c>
      <c r="B289" s="8">
        <v>8110</v>
      </c>
      <c r="C289">
        <v>44490</v>
      </c>
      <c r="D289" s="13" t="s">
        <v>39</v>
      </c>
      <c r="E289" s="28">
        <v>60545022</v>
      </c>
      <c r="F289" t="s">
        <v>51</v>
      </c>
      <c r="G289">
        <v>39249</v>
      </c>
    </row>
    <row r="290" spans="1:7" x14ac:dyDescent="0.2">
      <c r="A290" s="13" t="s">
        <v>17</v>
      </c>
      <c r="B290" s="8">
        <v>2689</v>
      </c>
      <c r="C290">
        <v>14011</v>
      </c>
      <c r="D290" s="13" t="s">
        <v>40</v>
      </c>
      <c r="E290" s="28">
        <v>60545022</v>
      </c>
      <c r="F290" t="s">
        <v>51</v>
      </c>
      <c r="G290">
        <v>4008</v>
      </c>
    </row>
    <row r="291" spans="1:7" x14ac:dyDescent="0.2">
      <c r="A291" s="13" t="s">
        <v>17</v>
      </c>
      <c r="B291" s="8">
        <v>3360</v>
      </c>
      <c r="C291">
        <v>19740</v>
      </c>
      <c r="D291" s="13" t="s">
        <v>41</v>
      </c>
      <c r="E291" s="28">
        <v>60545022</v>
      </c>
      <c r="F291" t="s">
        <v>51</v>
      </c>
      <c r="G291">
        <v>4810</v>
      </c>
    </row>
    <row r="292" spans="1:7" x14ac:dyDescent="0.2">
      <c r="A292" s="13" t="s">
        <v>18</v>
      </c>
      <c r="B292" s="10">
        <v>1093</v>
      </c>
      <c r="C292">
        <v>774</v>
      </c>
      <c r="D292" s="13" t="s">
        <v>37</v>
      </c>
      <c r="E292" s="27">
        <v>7204055</v>
      </c>
      <c r="F292" t="s">
        <v>52</v>
      </c>
      <c r="G292">
        <v>998</v>
      </c>
    </row>
    <row r="293" spans="1:7" x14ac:dyDescent="0.2">
      <c r="A293" s="13" t="s">
        <v>18</v>
      </c>
      <c r="B293" s="9">
        <v>5864</v>
      </c>
      <c r="C293">
        <v>8585</v>
      </c>
      <c r="D293" s="13" t="s">
        <v>38</v>
      </c>
      <c r="E293" s="27">
        <v>7204055</v>
      </c>
      <c r="F293" t="s">
        <v>52</v>
      </c>
      <c r="G293">
        <v>3867</v>
      </c>
    </row>
    <row r="294" spans="1:7" x14ac:dyDescent="0.2">
      <c r="A294" s="13" t="s">
        <v>18</v>
      </c>
      <c r="B294" s="9">
        <v>5808</v>
      </c>
      <c r="C294">
        <v>9815</v>
      </c>
      <c r="D294" s="13" t="s">
        <v>39</v>
      </c>
      <c r="E294" s="27">
        <v>7204055</v>
      </c>
      <c r="F294" t="s">
        <v>52</v>
      </c>
      <c r="G294">
        <v>6758</v>
      </c>
    </row>
    <row r="295" spans="1:7" x14ac:dyDescent="0.2">
      <c r="A295" s="13" t="s">
        <v>18</v>
      </c>
      <c r="B295" s="35">
        <v>1494</v>
      </c>
      <c r="C295">
        <v>5040</v>
      </c>
      <c r="D295" s="13" t="s">
        <v>40</v>
      </c>
      <c r="E295" s="27">
        <v>7204055</v>
      </c>
      <c r="F295" t="s">
        <v>52</v>
      </c>
      <c r="G295">
        <v>2984</v>
      </c>
    </row>
    <row r="296" spans="1:7" x14ac:dyDescent="0.2">
      <c r="A296" s="13" t="s">
        <v>18</v>
      </c>
      <c r="B296" s="9">
        <v>1739</v>
      </c>
      <c r="C296">
        <v>7358</v>
      </c>
      <c r="D296" s="40" t="s">
        <v>41</v>
      </c>
      <c r="E296" s="27">
        <v>7204055</v>
      </c>
      <c r="F296" t="s">
        <v>52</v>
      </c>
      <c r="G296">
        <v>1681</v>
      </c>
    </row>
    <row r="297" spans="1:7" x14ac:dyDescent="0.2">
      <c r="A297" s="13" t="s">
        <v>19</v>
      </c>
      <c r="B297" s="11">
        <v>11787</v>
      </c>
      <c r="C297">
        <v>36918</v>
      </c>
      <c r="D297" s="13" t="s">
        <v>37</v>
      </c>
      <c r="E297" s="27">
        <v>82259540</v>
      </c>
      <c r="F297" t="s">
        <v>53</v>
      </c>
      <c r="G297">
        <v>6663</v>
      </c>
    </row>
    <row r="298" spans="1:7" x14ac:dyDescent="0.2">
      <c r="A298" s="13" t="s">
        <v>19</v>
      </c>
      <c r="B298" s="11">
        <v>35183</v>
      </c>
      <c r="C298">
        <v>73782</v>
      </c>
      <c r="D298" s="13" t="s">
        <v>38</v>
      </c>
      <c r="E298" s="27">
        <v>82259540</v>
      </c>
      <c r="F298" t="s">
        <v>53</v>
      </c>
      <c r="G298">
        <v>18091</v>
      </c>
    </row>
    <row r="299" spans="1:7" x14ac:dyDescent="0.2">
      <c r="A299" s="13" t="s">
        <v>19</v>
      </c>
      <c r="B299" s="11">
        <v>115856</v>
      </c>
      <c r="C299">
        <v>133349</v>
      </c>
      <c r="D299" s="13" t="s">
        <v>39</v>
      </c>
      <c r="E299" s="27">
        <v>82259540</v>
      </c>
      <c r="F299" t="s">
        <v>53</v>
      </c>
      <c r="G299">
        <v>70117</v>
      </c>
    </row>
    <row r="300" spans="1:7" x14ac:dyDescent="0.2">
      <c r="A300" s="13" t="s">
        <v>19</v>
      </c>
      <c r="B300" s="11">
        <v>89282</v>
      </c>
      <c r="C300">
        <v>48763</v>
      </c>
      <c r="D300" s="13" t="s">
        <v>40</v>
      </c>
      <c r="E300" s="27">
        <v>82259540</v>
      </c>
      <c r="F300" t="s">
        <v>53</v>
      </c>
      <c r="G300">
        <v>64007</v>
      </c>
    </row>
    <row r="301" spans="1:7" x14ac:dyDescent="0.2">
      <c r="A301" s="13" t="s">
        <v>19</v>
      </c>
      <c r="B301" s="11">
        <v>34359</v>
      </c>
      <c r="C301">
        <v>276056</v>
      </c>
      <c r="D301" s="13" t="s">
        <v>41</v>
      </c>
      <c r="E301" s="27">
        <v>82259540</v>
      </c>
      <c r="F301" t="s">
        <v>53</v>
      </c>
      <c r="G301">
        <v>18882</v>
      </c>
    </row>
    <row r="302" spans="1:7" x14ac:dyDescent="0.2">
      <c r="A302" s="13" t="s">
        <v>23</v>
      </c>
      <c r="B302" s="32">
        <v>330</v>
      </c>
      <c r="C302" s="32">
        <v>754</v>
      </c>
      <c r="D302" s="13" t="s">
        <v>37</v>
      </c>
      <c r="E302" s="27">
        <v>15987075</v>
      </c>
      <c r="F302" t="s">
        <v>57</v>
      </c>
      <c r="G302">
        <v>565</v>
      </c>
    </row>
    <row r="303" spans="1:7" x14ac:dyDescent="0.2">
      <c r="A303" s="13" t="s">
        <v>23</v>
      </c>
      <c r="B303" s="32">
        <v>3361</v>
      </c>
      <c r="C303" s="32">
        <v>21543</v>
      </c>
      <c r="D303" s="13" t="s">
        <v>38</v>
      </c>
      <c r="E303" s="27">
        <v>15987075</v>
      </c>
      <c r="F303" t="s">
        <v>57</v>
      </c>
      <c r="G303">
        <v>5803</v>
      </c>
    </row>
    <row r="304" spans="1:7" x14ac:dyDescent="0.2">
      <c r="A304" s="13" t="s">
        <v>23</v>
      </c>
      <c r="B304" s="32">
        <v>3348</v>
      </c>
      <c r="C304" s="32">
        <v>6179</v>
      </c>
      <c r="D304" s="13" t="s">
        <v>39</v>
      </c>
      <c r="E304" s="27">
        <v>15987075</v>
      </c>
      <c r="F304" t="s">
        <v>57</v>
      </c>
      <c r="G304">
        <v>6389</v>
      </c>
    </row>
    <row r="305" spans="1:7" x14ac:dyDescent="0.2">
      <c r="A305" s="13" t="s">
        <v>23</v>
      </c>
      <c r="B305" s="12">
        <v>1595</v>
      </c>
      <c r="C305">
        <v>3988</v>
      </c>
      <c r="D305" s="13" t="s">
        <v>40</v>
      </c>
      <c r="E305" s="27">
        <v>15987075</v>
      </c>
      <c r="F305" t="s">
        <v>57</v>
      </c>
      <c r="G305">
        <v>4169</v>
      </c>
    </row>
    <row r="306" spans="1:7" x14ac:dyDescent="0.2">
      <c r="A306" s="13" t="s">
        <v>23</v>
      </c>
      <c r="B306" s="12">
        <v>870</v>
      </c>
      <c r="C306">
        <v>26410</v>
      </c>
      <c r="D306" s="13" t="s">
        <v>41</v>
      </c>
      <c r="E306" s="27">
        <v>15987075</v>
      </c>
      <c r="F306" t="s">
        <v>57</v>
      </c>
      <c r="G306">
        <v>1946</v>
      </c>
    </row>
    <row r="307" spans="1:7" x14ac:dyDescent="0.2">
      <c r="A307" s="13" t="s">
        <v>21</v>
      </c>
      <c r="B307" s="36">
        <v>9000</v>
      </c>
      <c r="C307" s="32">
        <v>21000</v>
      </c>
      <c r="D307" s="13" t="s">
        <v>37</v>
      </c>
      <c r="E307" s="27">
        <v>58999781</v>
      </c>
      <c r="F307" t="s">
        <v>55</v>
      </c>
      <c r="G307">
        <v>11793</v>
      </c>
    </row>
    <row r="308" spans="1:7" x14ac:dyDescent="0.2">
      <c r="A308" s="13" t="s">
        <v>21</v>
      </c>
      <c r="B308" s="36">
        <v>151000</v>
      </c>
      <c r="C308" s="32">
        <v>223000</v>
      </c>
      <c r="D308" s="13" t="s">
        <v>38</v>
      </c>
      <c r="E308" s="27">
        <v>58999781</v>
      </c>
      <c r="F308" t="s">
        <v>55</v>
      </c>
      <c r="G308">
        <v>326961</v>
      </c>
    </row>
    <row r="309" spans="1:7" x14ac:dyDescent="0.2">
      <c r="A309" s="13" t="s">
        <v>21</v>
      </c>
      <c r="B309">
        <v>13000</v>
      </c>
      <c r="C309" s="32">
        <v>22000</v>
      </c>
      <c r="D309" s="13" t="s">
        <v>39</v>
      </c>
      <c r="E309" s="27">
        <v>58999781</v>
      </c>
      <c r="F309" t="s">
        <v>55</v>
      </c>
      <c r="G309">
        <v>26921</v>
      </c>
    </row>
    <row r="310" spans="1:7" x14ac:dyDescent="0.2">
      <c r="A310" s="13" t="s">
        <v>21</v>
      </c>
      <c r="B310">
        <v>6000</v>
      </c>
      <c r="C310" s="32">
        <v>87000</v>
      </c>
      <c r="D310" s="13" t="s">
        <v>41</v>
      </c>
      <c r="E310" s="27">
        <v>58999781</v>
      </c>
      <c r="F310" t="s">
        <v>55</v>
      </c>
      <c r="G310">
        <v>17268</v>
      </c>
    </row>
    <row r="311" spans="1:7" x14ac:dyDescent="0.2">
      <c r="A311" s="13" t="s">
        <v>21</v>
      </c>
      <c r="B311">
        <v>8000</v>
      </c>
      <c r="C311" s="32">
        <v>9000</v>
      </c>
      <c r="D311" s="13" t="s">
        <v>40</v>
      </c>
      <c r="E311" s="27">
        <v>58999781</v>
      </c>
      <c r="F311" t="s">
        <v>55</v>
      </c>
      <c r="G311">
        <v>13794</v>
      </c>
    </row>
    <row r="312" spans="1:7" ht="20" x14ac:dyDescent="0.2">
      <c r="A312" s="13" t="s">
        <v>22</v>
      </c>
      <c r="B312" s="37">
        <v>0</v>
      </c>
      <c r="C312" s="32">
        <v>0</v>
      </c>
      <c r="D312" s="13" t="s">
        <v>37</v>
      </c>
      <c r="E312" s="27">
        <v>3964191</v>
      </c>
      <c r="F312" t="s">
        <v>56</v>
      </c>
      <c r="G312">
        <v>978</v>
      </c>
    </row>
    <row r="313" spans="1:7" ht="20" x14ac:dyDescent="0.2">
      <c r="A313" s="13" t="s">
        <v>22</v>
      </c>
      <c r="B313" s="37">
        <v>2462</v>
      </c>
      <c r="C313" s="32">
        <v>9003</v>
      </c>
      <c r="D313" s="13" t="s">
        <v>38</v>
      </c>
      <c r="E313" s="27">
        <v>3964191</v>
      </c>
      <c r="F313" t="s">
        <v>56</v>
      </c>
      <c r="G313">
        <v>18497</v>
      </c>
    </row>
    <row r="314" spans="1:7" ht="20" x14ac:dyDescent="0.2">
      <c r="A314" s="13" t="s">
        <v>22</v>
      </c>
      <c r="B314" s="37">
        <v>2647</v>
      </c>
      <c r="C314" s="32">
        <v>69</v>
      </c>
      <c r="D314" s="13" t="s">
        <v>39</v>
      </c>
      <c r="E314" s="27">
        <v>3964191</v>
      </c>
      <c r="F314" t="s">
        <v>56</v>
      </c>
      <c r="G314">
        <v>3529</v>
      </c>
    </row>
    <row r="315" spans="1:7" ht="20" x14ac:dyDescent="0.2">
      <c r="A315" s="13" t="s">
        <v>22</v>
      </c>
      <c r="B315" s="37">
        <v>0</v>
      </c>
      <c r="C315" s="32">
        <v>2627</v>
      </c>
      <c r="D315" s="13" t="s">
        <v>41</v>
      </c>
      <c r="E315" s="27">
        <v>3964191</v>
      </c>
      <c r="F315" t="s">
        <v>56</v>
      </c>
      <c r="G315">
        <v>923</v>
      </c>
    </row>
    <row r="316" spans="1:7" ht="20" x14ac:dyDescent="0.2">
      <c r="A316" s="13" t="s">
        <v>22</v>
      </c>
      <c r="B316" s="37">
        <v>1402</v>
      </c>
      <c r="C316" s="32">
        <v>383</v>
      </c>
      <c r="D316" s="13" t="s">
        <v>40</v>
      </c>
      <c r="E316" s="27">
        <v>3964191</v>
      </c>
      <c r="F316" t="s">
        <v>56</v>
      </c>
      <c r="G316">
        <v>4804</v>
      </c>
    </row>
    <row r="317" spans="1:7" ht="20" x14ac:dyDescent="0.2">
      <c r="A317" s="13" t="s">
        <v>20</v>
      </c>
      <c r="B317" s="37">
        <v>18</v>
      </c>
      <c r="C317">
        <f>59-B317</f>
        <v>41</v>
      </c>
      <c r="D317" s="13" t="s">
        <v>37</v>
      </c>
      <c r="E317" s="27">
        <v>10330774</v>
      </c>
      <c r="F317" t="s">
        <v>54</v>
      </c>
      <c r="G317">
        <v>49</v>
      </c>
    </row>
    <row r="318" spans="1:7" ht="20" x14ac:dyDescent="0.2">
      <c r="A318" s="13" t="s">
        <v>20</v>
      </c>
      <c r="B318" s="37">
        <v>1381</v>
      </c>
      <c r="C318">
        <f>7990-B318</f>
        <v>6609</v>
      </c>
      <c r="D318" s="13" t="s">
        <v>38</v>
      </c>
      <c r="E318" s="27">
        <v>10330774</v>
      </c>
      <c r="F318" t="s">
        <v>54</v>
      </c>
      <c r="G318">
        <v>8137</v>
      </c>
    </row>
    <row r="319" spans="1:7" ht="20" x14ac:dyDescent="0.2">
      <c r="A319" s="13" t="s">
        <v>20</v>
      </c>
      <c r="B319" s="37">
        <v>7</v>
      </c>
      <c r="C319">
        <f>4264-7</f>
        <v>4257</v>
      </c>
      <c r="D319" s="13" t="s">
        <v>39</v>
      </c>
      <c r="E319" s="27">
        <v>10330774</v>
      </c>
      <c r="F319" t="s">
        <v>54</v>
      </c>
      <c r="G319">
        <v>4902</v>
      </c>
    </row>
    <row r="320" spans="1:7" x14ac:dyDescent="0.2">
      <c r="A320" s="13" t="s">
        <v>20</v>
      </c>
      <c r="B320" s="38">
        <v>477</v>
      </c>
      <c r="C320" s="38">
        <f>7033-B320</f>
        <v>6556</v>
      </c>
      <c r="D320" s="13" t="s">
        <v>41</v>
      </c>
      <c r="E320" s="27">
        <v>10330774</v>
      </c>
      <c r="F320" t="s">
        <v>54</v>
      </c>
      <c r="G320">
        <v>964</v>
      </c>
    </row>
    <row r="321" spans="1:7" x14ac:dyDescent="0.2">
      <c r="A321" s="13" t="s">
        <v>20</v>
      </c>
      <c r="B321" s="38">
        <v>163</v>
      </c>
      <c r="C321" s="38">
        <v>32257</v>
      </c>
      <c r="D321" s="13" t="s">
        <v>40</v>
      </c>
      <c r="E321" s="27">
        <v>10330774</v>
      </c>
      <c r="F321" t="s">
        <v>54</v>
      </c>
      <c r="G321">
        <v>27052</v>
      </c>
    </row>
  </sheetData>
  <phoneticPr fontId="13" type="noConversion"/>
  <pageMargins left="0.7" right="0.7" top="0.78740157499999996" bottom="0.78740157499999996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2021-02-08T10:28:10Z</dcterms:created>
  <dcterms:modified xsi:type="dcterms:W3CDTF">2021-02-22T11:44:59Z</dcterms:modified>
</cp:coreProperties>
</file>