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dorn/Dropbox (Team David Dorn)/Current Projects/JEP-Migration/Final Version 04-2021/Replication Data/pdf/"/>
    </mc:Choice>
  </mc:AlternateContent>
  <xr:revisionPtr revIDLastSave="0" documentId="8_{A5381D85-3B59-C549-A107-24BAF0493404}" xr6:coauthVersionLast="45" xr6:coauthVersionMax="45" xr10:uidLastSave="{00000000-0000-0000-0000-000000000000}"/>
  <bookViews>
    <workbookView xWindow="860" yWindow="2780" windowWidth="27420" windowHeight="22080" xr2:uid="{C60F59F1-5FCA-6744-91D7-B30704FA400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1" l="1"/>
  <c r="B31" i="1" s="1"/>
  <c r="D31" i="1"/>
  <c r="F31" i="1"/>
  <c r="H31" i="1"/>
  <c r="I31" i="1"/>
  <c r="C32" i="1"/>
  <c r="B32" i="1" s="1"/>
  <c r="D32" i="1"/>
  <c r="F32" i="1"/>
  <c r="H32" i="1"/>
  <c r="I32" i="1"/>
  <c r="C33" i="1"/>
  <c r="B33" i="1" s="1"/>
  <c r="D33" i="1"/>
  <c r="F33" i="1"/>
  <c r="H33" i="1"/>
  <c r="I33" i="1"/>
  <c r="B34" i="1"/>
  <c r="C34" i="1"/>
  <c r="D34" i="1"/>
  <c r="F34" i="1"/>
  <c r="H34" i="1"/>
  <c r="I34" i="1"/>
  <c r="C35" i="1"/>
  <c r="B35" i="1" s="1"/>
  <c r="D35" i="1"/>
  <c r="F35" i="1"/>
  <c r="H35" i="1"/>
  <c r="I35" i="1"/>
  <c r="C36" i="1"/>
  <c r="B36" i="1" s="1"/>
  <c r="D36" i="1"/>
  <c r="F36" i="1"/>
  <c r="H36" i="1"/>
  <c r="I36" i="1"/>
  <c r="C37" i="1"/>
  <c r="B37" i="1" s="1"/>
  <c r="D37" i="1"/>
  <c r="F37" i="1"/>
  <c r="H37" i="1"/>
  <c r="I37" i="1"/>
  <c r="C38" i="1"/>
  <c r="B38" i="1" s="1"/>
  <c r="D38" i="1"/>
  <c r="F38" i="1"/>
  <c r="H38" i="1"/>
  <c r="I38" i="1"/>
  <c r="C39" i="1"/>
  <c r="B39" i="1" s="1"/>
  <c r="D39" i="1"/>
  <c r="F39" i="1"/>
  <c r="H39" i="1"/>
  <c r="I39" i="1"/>
  <c r="C40" i="1"/>
  <c r="B40" i="1" s="1"/>
  <c r="D40" i="1"/>
  <c r="F40" i="1"/>
  <c r="H40" i="1"/>
  <c r="I40" i="1"/>
  <c r="C41" i="1"/>
  <c r="B41" i="1" s="1"/>
  <c r="D41" i="1"/>
  <c r="F41" i="1"/>
  <c r="H41" i="1"/>
  <c r="I41" i="1"/>
  <c r="C42" i="1"/>
  <c r="B42" i="1" s="1"/>
  <c r="D42" i="1"/>
  <c r="F42" i="1"/>
  <c r="H42" i="1"/>
  <c r="I42" i="1"/>
  <c r="C43" i="1"/>
  <c r="B43" i="1" s="1"/>
  <c r="D43" i="1"/>
  <c r="F43" i="1"/>
  <c r="H43" i="1"/>
  <c r="I43" i="1"/>
  <c r="I30" i="1"/>
  <c r="H30" i="1"/>
  <c r="F30" i="1"/>
  <c r="D30" i="1"/>
  <c r="C30" i="1"/>
  <c r="B30" i="1" s="1"/>
  <c r="C11" i="1"/>
  <c r="B11" i="1" s="1"/>
  <c r="D11" i="1"/>
  <c r="F11" i="1"/>
  <c r="H11" i="1"/>
  <c r="I11" i="1"/>
  <c r="C12" i="1"/>
  <c r="B12" i="1" s="1"/>
  <c r="D12" i="1"/>
  <c r="F12" i="1"/>
  <c r="H12" i="1"/>
  <c r="I12" i="1"/>
  <c r="C13" i="1"/>
  <c r="B13" i="1" s="1"/>
  <c r="D13" i="1"/>
  <c r="F13" i="1"/>
  <c r="H13" i="1"/>
  <c r="I13" i="1"/>
  <c r="B14" i="1"/>
  <c r="C14" i="1"/>
  <c r="D14" i="1"/>
  <c r="F14" i="1"/>
  <c r="H14" i="1"/>
  <c r="I14" i="1"/>
  <c r="C15" i="1"/>
  <c r="B15" i="1" s="1"/>
  <c r="D15" i="1"/>
  <c r="F15" i="1"/>
  <c r="H15" i="1"/>
  <c r="I15" i="1"/>
  <c r="C16" i="1"/>
  <c r="B16" i="1" s="1"/>
  <c r="D16" i="1"/>
  <c r="F16" i="1"/>
  <c r="H16" i="1"/>
  <c r="I16" i="1"/>
  <c r="C17" i="1"/>
  <c r="B17" i="1" s="1"/>
  <c r="D17" i="1"/>
  <c r="F17" i="1"/>
  <c r="H17" i="1"/>
  <c r="I17" i="1"/>
  <c r="C18" i="1"/>
  <c r="B18" i="1" s="1"/>
  <c r="D18" i="1"/>
  <c r="F18" i="1"/>
  <c r="H18" i="1"/>
  <c r="I18" i="1"/>
  <c r="C19" i="1"/>
  <c r="B19" i="1" s="1"/>
  <c r="D19" i="1"/>
  <c r="F19" i="1"/>
  <c r="H19" i="1"/>
  <c r="I19" i="1"/>
  <c r="C20" i="1"/>
  <c r="B20" i="1" s="1"/>
  <c r="D20" i="1"/>
  <c r="F20" i="1"/>
  <c r="H20" i="1"/>
  <c r="I20" i="1"/>
  <c r="C21" i="1"/>
  <c r="D21" i="1"/>
  <c r="B21" i="1" s="1"/>
  <c r="F21" i="1"/>
  <c r="H21" i="1"/>
  <c r="I21" i="1"/>
  <c r="C22" i="1"/>
  <c r="B22" i="1" s="1"/>
  <c r="D22" i="1"/>
  <c r="F22" i="1"/>
  <c r="H22" i="1"/>
  <c r="I22" i="1"/>
  <c r="C23" i="1"/>
  <c r="B23" i="1" s="1"/>
  <c r="D23" i="1"/>
  <c r="F23" i="1"/>
  <c r="H23" i="1"/>
  <c r="I23" i="1"/>
  <c r="C24" i="1"/>
  <c r="B24" i="1" s="1"/>
  <c r="D24" i="1"/>
  <c r="F24" i="1"/>
  <c r="H24" i="1"/>
  <c r="I24" i="1"/>
  <c r="B25" i="1"/>
  <c r="C25" i="1"/>
  <c r="D25" i="1"/>
  <c r="F25" i="1"/>
  <c r="H25" i="1"/>
  <c r="I25" i="1"/>
  <c r="C26" i="1"/>
  <c r="D26" i="1"/>
  <c r="B26" i="1" s="1"/>
  <c r="F26" i="1"/>
  <c r="H26" i="1"/>
  <c r="I26" i="1"/>
  <c r="I10" i="1"/>
  <c r="H10" i="1"/>
  <c r="F10" i="1"/>
  <c r="D10" i="1"/>
  <c r="C10" i="1"/>
  <c r="B10" i="1" l="1"/>
</calcChain>
</file>

<file path=xl/sharedStrings.xml><?xml version="1.0" encoding="utf-8"?>
<sst xmlns="http://schemas.openxmlformats.org/spreadsheetml/2006/main" count="47" uniqueCount="45">
  <si>
    <t>Luxembourg</t>
  </si>
  <si>
    <t>Switzerland</t>
  </si>
  <si>
    <t>Ireland</t>
  </si>
  <si>
    <t>Norway</t>
  </si>
  <si>
    <t>Iceland</t>
  </si>
  <si>
    <t>Denmark</t>
  </si>
  <si>
    <t>Netherlands</t>
  </si>
  <si>
    <t>Sweden</t>
  </si>
  <si>
    <t>Austria</t>
  </si>
  <si>
    <t>Finland</t>
  </si>
  <si>
    <t>Germany</t>
  </si>
  <si>
    <t>Belgium</t>
  </si>
  <si>
    <t>UK</t>
  </si>
  <si>
    <t>France</t>
  </si>
  <si>
    <t>Italy</t>
  </si>
  <si>
    <t>Malta</t>
  </si>
  <si>
    <t>Spain</t>
  </si>
  <si>
    <t>Cyprus</t>
  </si>
  <si>
    <t>Slovenia</t>
  </si>
  <si>
    <t>Estonia</t>
  </si>
  <si>
    <t>Czechia</t>
  </si>
  <si>
    <t>Portugal</t>
  </si>
  <si>
    <t>Lithuania</t>
  </si>
  <si>
    <t>Slovakia</t>
  </si>
  <si>
    <t>Greece</t>
  </si>
  <si>
    <t>Latvia</t>
  </si>
  <si>
    <t>Hungary</t>
  </si>
  <si>
    <t>Poland</t>
  </si>
  <si>
    <t>Croatia</t>
  </si>
  <si>
    <t>Romania</t>
  </si>
  <si>
    <t>Bulgaria</t>
  </si>
  <si>
    <t>I. Countries with per capita income above EU average</t>
  </si>
  <si>
    <t>II. Countries with per capita income below EU average</t>
  </si>
  <si>
    <t>EU nationalities</t>
  </si>
  <si>
    <t>all foreign nationalties</t>
  </si>
  <si>
    <t>non-EU nationalties</t>
  </si>
  <si>
    <t>(1)</t>
  </si>
  <si>
    <t>(2)</t>
  </si>
  <si>
    <t>(3)</t>
  </si>
  <si>
    <t>(4)</t>
  </si>
  <si>
    <t>(5)</t>
  </si>
  <si>
    <t>(6)</t>
  </si>
  <si>
    <t>Country's citizens living in other EU country, in % of country's pop., 2019</t>
  </si>
  <si>
    <t>change %pts of foreign citizens living in a country, 2004-2019</t>
  </si>
  <si>
    <t>Foreign citizens living in a country, in percent of country's population,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</si>
</sst>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0" borderId="0" xfId="0" applyFont="1"/>
    <xf numFmtId="165" fontId="1" fillId="0" borderId="0" xfId="0" applyNumberFormat="1" applyFont="1"/>
    <xf numFmtId="0" fontId="1" fillId="2" borderId="0" xfId="0" applyFont="1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164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0B7B-4C0A-6544-A235-3489CB963C2F}">
  <sheetPr>
    <pageSetUpPr fitToPage="1"/>
  </sheetPr>
  <dimension ref="A1:R46"/>
  <sheetViews>
    <sheetView tabSelected="1" workbookViewId="0">
      <selection activeCell="L36" sqref="L36"/>
    </sheetView>
  </sheetViews>
  <sheetFormatPr baseColWidth="10" defaultRowHeight="16" x14ac:dyDescent="0.2"/>
  <cols>
    <col min="1" max="1" width="13.5" customWidth="1"/>
    <col min="2" max="4" width="13" customWidth="1"/>
    <col min="5" max="5" width="2.6640625" customWidth="1"/>
    <col min="6" max="6" width="13" customWidth="1"/>
    <col min="7" max="7" width="2.83203125" customWidth="1"/>
    <col min="8" max="9" width="13" customWidth="1"/>
  </cols>
  <sheetData>
    <row r="1" spans="1:18" ht="16" customHeight="1" x14ac:dyDescent="0.2">
      <c r="A1" s="4"/>
      <c r="B1" s="11" t="s">
        <v>44</v>
      </c>
      <c r="C1" s="12"/>
      <c r="D1" s="12"/>
      <c r="E1" s="9" t="s">
        <v>42</v>
      </c>
      <c r="F1" s="9"/>
      <c r="G1" s="9"/>
      <c r="H1" s="11" t="s">
        <v>43</v>
      </c>
      <c r="I1" s="12"/>
      <c r="J1" s="2"/>
      <c r="K1" s="2"/>
      <c r="L1" s="2"/>
    </row>
    <row r="2" spans="1:18" x14ac:dyDescent="0.2">
      <c r="A2" s="4"/>
      <c r="B2" s="13"/>
      <c r="C2" s="13"/>
      <c r="D2" s="13"/>
      <c r="E2" s="9"/>
      <c r="F2" s="9"/>
      <c r="G2" s="9"/>
      <c r="H2" s="13"/>
      <c r="I2" s="13"/>
      <c r="J2" s="2"/>
      <c r="K2" s="2"/>
      <c r="L2" s="2"/>
    </row>
    <row r="3" spans="1:18" x14ac:dyDescent="0.2">
      <c r="A3" s="4"/>
      <c r="B3" s="9" t="s">
        <v>34</v>
      </c>
      <c r="C3" s="9" t="s">
        <v>33</v>
      </c>
      <c r="D3" s="9" t="s">
        <v>35</v>
      </c>
      <c r="E3" s="16"/>
      <c r="F3" s="16"/>
      <c r="G3" s="16"/>
      <c r="H3" s="9" t="s">
        <v>33</v>
      </c>
      <c r="I3" s="9" t="s">
        <v>35</v>
      </c>
      <c r="J3" s="2"/>
      <c r="K3" s="2"/>
      <c r="L3" s="2"/>
    </row>
    <row r="4" spans="1:18" x14ac:dyDescent="0.2">
      <c r="A4" s="4"/>
      <c r="B4" s="10"/>
      <c r="C4" s="10"/>
      <c r="D4" s="10"/>
      <c r="E4" s="16"/>
      <c r="F4" s="16"/>
      <c r="G4" s="16"/>
      <c r="H4" s="10"/>
      <c r="I4" s="10"/>
      <c r="J4" s="2"/>
      <c r="K4" s="2"/>
      <c r="L4" s="2"/>
    </row>
    <row r="5" spans="1:18" ht="7" customHeight="1" x14ac:dyDescent="0.2">
      <c r="A5" s="4"/>
      <c r="B5" s="5"/>
      <c r="C5" s="5"/>
      <c r="D5" s="5"/>
      <c r="E5" s="6"/>
      <c r="F5" s="6"/>
      <c r="G5" s="6"/>
      <c r="H5" s="5"/>
      <c r="I5" s="5"/>
      <c r="J5" s="2"/>
      <c r="K5" s="2"/>
      <c r="L5" s="2"/>
    </row>
    <row r="6" spans="1:18" ht="17" x14ac:dyDescent="0.2">
      <c r="A6" s="4"/>
      <c r="B6" s="7" t="s">
        <v>36</v>
      </c>
      <c r="C6" s="7" t="s">
        <v>37</v>
      </c>
      <c r="D6" s="7" t="s">
        <v>38</v>
      </c>
      <c r="E6" s="8"/>
      <c r="F6" s="7" t="s">
        <v>39</v>
      </c>
      <c r="G6" s="8"/>
      <c r="H6" s="7" t="s">
        <v>40</v>
      </c>
      <c r="I6" s="7" t="s">
        <v>41</v>
      </c>
      <c r="J6" s="2"/>
      <c r="K6" s="2"/>
      <c r="L6" s="2"/>
    </row>
    <row r="7" spans="1:18" ht="8" customHeight="1" x14ac:dyDescent="0.2">
      <c r="A7" s="4"/>
      <c r="B7" s="4"/>
      <c r="C7" s="4"/>
      <c r="D7" s="4"/>
      <c r="E7" s="4"/>
      <c r="F7" s="4"/>
      <c r="G7" s="4"/>
      <c r="H7" s="4"/>
      <c r="I7" s="4"/>
      <c r="J7" s="2"/>
      <c r="K7" s="2"/>
      <c r="L7" s="2"/>
    </row>
    <row r="8" spans="1:18" ht="16" customHeight="1" x14ac:dyDescent="0.2">
      <c r="A8" s="4"/>
      <c r="B8" s="14" t="s">
        <v>31</v>
      </c>
      <c r="C8" s="15"/>
      <c r="D8" s="15"/>
      <c r="E8" s="15"/>
      <c r="F8" s="15"/>
      <c r="G8" s="15"/>
      <c r="H8" s="15"/>
      <c r="I8" s="15"/>
      <c r="J8" s="2"/>
      <c r="K8" s="2"/>
      <c r="L8" s="2"/>
    </row>
    <row r="9" spans="1:18" ht="8" customHeight="1" x14ac:dyDescent="0.2">
      <c r="A9" s="4"/>
      <c r="B9" s="4"/>
      <c r="C9" s="4"/>
      <c r="D9" s="4"/>
      <c r="E9" s="4"/>
      <c r="F9" s="4"/>
      <c r="G9" s="4"/>
      <c r="H9" s="4"/>
      <c r="I9" s="4"/>
      <c r="J9" s="2"/>
      <c r="K9" s="2"/>
      <c r="L9" s="2"/>
    </row>
    <row r="10" spans="1:18" x14ac:dyDescent="0.2">
      <c r="A10" s="4" t="s">
        <v>0</v>
      </c>
      <c r="B10" s="17">
        <f>C10+D10</f>
        <v>47.477903399999995</v>
      </c>
      <c r="C10" s="17">
        <f>N10</f>
        <v>40.080697999999998</v>
      </c>
      <c r="D10" s="17">
        <f>O10</f>
        <v>7.3972053999999998</v>
      </c>
      <c r="E10" s="17"/>
      <c r="F10" s="17">
        <f>P10</f>
        <v>5.5022527999999999</v>
      </c>
      <c r="G10" s="17"/>
      <c r="H10" s="17">
        <f>Q10</f>
        <v>5.7875496999999996</v>
      </c>
      <c r="I10" s="17">
        <f>R10</f>
        <v>1.8811602999999999</v>
      </c>
      <c r="J10" s="3"/>
      <c r="K10" s="3"/>
      <c r="L10" s="2"/>
      <c r="N10" s="1">
        <v>40.080697999999998</v>
      </c>
      <c r="O10" s="1">
        <v>7.3972053999999998</v>
      </c>
      <c r="P10" s="1">
        <v>5.5022527999999999</v>
      </c>
      <c r="Q10" s="1">
        <v>5.7875496999999996</v>
      </c>
      <c r="R10" s="1">
        <v>1.8811602999999999</v>
      </c>
    </row>
    <row r="11" spans="1:18" x14ac:dyDescent="0.2">
      <c r="A11" s="4" t="s">
        <v>1</v>
      </c>
      <c r="B11" s="17">
        <f t="shared" ref="B11:B26" si="0">C11+D11</f>
        <v>25.1421174</v>
      </c>
      <c r="C11" s="17">
        <f t="shared" ref="C11:C26" si="1">N11</f>
        <v>16.522202</v>
      </c>
      <c r="D11" s="17">
        <f t="shared" ref="D11:D26" si="2">O11</f>
        <v>8.6199154</v>
      </c>
      <c r="E11" s="17"/>
      <c r="F11" s="17">
        <f t="shared" ref="F11:F26" si="3">P11</f>
        <v>1.0571444999999999</v>
      </c>
      <c r="G11" s="17"/>
      <c r="H11" s="17">
        <f t="shared" ref="H11:H26" si="4">Q11</f>
        <v>4.8226000000000004</v>
      </c>
      <c r="I11" s="17">
        <f t="shared" ref="I11:I26" si="5">R11</f>
        <v>-6.1754209999999997E-2</v>
      </c>
      <c r="J11" s="2"/>
      <c r="K11" s="2"/>
      <c r="L11" s="2"/>
      <c r="N11" s="1">
        <v>16.522202</v>
      </c>
      <c r="O11" s="1">
        <v>8.6199154</v>
      </c>
      <c r="P11" s="1">
        <v>1.0571444999999999</v>
      </c>
      <c r="Q11" s="1">
        <v>4.8226000000000004</v>
      </c>
      <c r="R11" s="1">
        <v>-6.1754209999999997E-2</v>
      </c>
    </row>
    <row r="12" spans="1:18" x14ac:dyDescent="0.2">
      <c r="A12" s="4" t="s">
        <v>2</v>
      </c>
      <c r="B12" s="17">
        <f t="shared" si="0"/>
        <v>12.479222</v>
      </c>
      <c r="C12" s="17">
        <f t="shared" si="1"/>
        <v>9.1566481</v>
      </c>
      <c r="D12" s="17">
        <f t="shared" si="2"/>
        <v>3.3225739000000001</v>
      </c>
      <c r="E12" s="17"/>
      <c r="F12" s="17">
        <f t="shared" si="3"/>
        <v>8.4104978999999993</v>
      </c>
      <c r="G12" s="17"/>
      <c r="H12" s="17">
        <f t="shared" si="4"/>
        <v>1.0491727</v>
      </c>
      <c r="I12" s="17">
        <f t="shared" si="5"/>
        <v>-6.0559889999999998E-2</v>
      </c>
      <c r="J12" s="2"/>
      <c r="K12" s="2"/>
      <c r="L12" s="2"/>
      <c r="N12" s="1">
        <v>9.1566481</v>
      </c>
      <c r="O12" s="1">
        <v>3.3225739000000001</v>
      </c>
      <c r="P12" s="1">
        <v>8.4104978999999993</v>
      </c>
      <c r="Q12" s="1">
        <v>1.0491727</v>
      </c>
      <c r="R12" s="1">
        <v>-6.0559889999999998E-2</v>
      </c>
    </row>
    <row r="13" spans="1:18" x14ac:dyDescent="0.2">
      <c r="A13" s="4" t="s">
        <v>3</v>
      </c>
      <c r="B13" s="17">
        <f t="shared" si="0"/>
        <v>10.9648977</v>
      </c>
      <c r="C13" s="17">
        <f t="shared" si="1"/>
        <v>6.7578203999999999</v>
      </c>
      <c r="D13" s="17">
        <f t="shared" si="2"/>
        <v>4.2070772999999999</v>
      </c>
      <c r="E13" s="17"/>
      <c r="F13" s="17">
        <f t="shared" si="3"/>
        <v>1.6324426000000001</v>
      </c>
      <c r="G13" s="17"/>
      <c r="H13" s="17">
        <f t="shared" si="4"/>
        <v>4.3435763999999999</v>
      </c>
      <c r="I13" s="17">
        <f t="shared" si="5"/>
        <v>1.5305678</v>
      </c>
      <c r="J13" s="2"/>
      <c r="K13" s="2"/>
      <c r="L13" s="2"/>
      <c r="N13" s="1">
        <v>6.7578203999999999</v>
      </c>
      <c r="O13" s="1">
        <v>4.2070772999999999</v>
      </c>
      <c r="P13" s="1">
        <v>1.6324426000000001</v>
      </c>
      <c r="Q13" s="1">
        <v>4.3435763999999999</v>
      </c>
      <c r="R13" s="1">
        <v>1.5305678</v>
      </c>
    </row>
    <row r="14" spans="1:18" x14ac:dyDescent="0.2">
      <c r="A14" s="4" t="s">
        <v>4</v>
      </c>
      <c r="B14" s="17">
        <f t="shared" si="0"/>
        <v>12.400873000000001</v>
      </c>
      <c r="C14" s="17">
        <f t="shared" si="1"/>
        <v>10.507548</v>
      </c>
      <c r="D14" s="17">
        <f t="shared" si="2"/>
        <v>1.8933249999999999</v>
      </c>
      <c r="E14" s="17"/>
      <c r="F14" s="17">
        <f t="shared" si="3"/>
        <v>7.3808582999999999</v>
      </c>
      <c r="G14" s="17"/>
      <c r="H14" s="17">
        <f t="shared" si="4"/>
        <v>4.9144278999999997</v>
      </c>
      <c r="I14" s="17">
        <f t="shared" si="5"/>
        <v>6.2025249999999997E-2</v>
      </c>
      <c r="J14" s="2"/>
      <c r="K14" s="2"/>
      <c r="L14" s="2"/>
      <c r="N14" s="1">
        <v>10.507548</v>
      </c>
      <c r="O14" s="1">
        <v>1.8933249999999999</v>
      </c>
      <c r="P14" s="1">
        <v>7.3808582999999999</v>
      </c>
      <c r="Q14" s="1">
        <v>4.9144278999999997</v>
      </c>
      <c r="R14" s="1">
        <v>6.2025249999999997E-2</v>
      </c>
    </row>
    <row r="15" spans="1:18" x14ac:dyDescent="0.2">
      <c r="A15" s="4" t="s">
        <v>5</v>
      </c>
      <c r="B15" s="17">
        <f t="shared" si="0"/>
        <v>9.0577103000000001</v>
      </c>
      <c r="C15" s="17">
        <f t="shared" si="1"/>
        <v>3.8679790999999999</v>
      </c>
      <c r="D15" s="17">
        <f t="shared" si="2"/>
        <v>5.1897311999999998</v>
      </c>
      <c r="E15" s="17"/>
      <c r="F15" s="17">
        <f t="shared" si="3"/>
        <v>2.4290911999999998</v>
      </c>
      <c r="G15" s="17"/>
      <c r="H15" s="17">
        <f t="shared" si="4"/>
        <v>2.6012773999999999</v>
      </c>
      <c r="I15" s="17">
        <f t="shared" si="5"/>
        <v>1.4318111</v>
      </c>
      <c r="J15" s="2"/>
      <c r="K15" s="2"/>
      <c r="L15" s="2"/>
      <c r="N15" s="1">
        <v>3.8679790999999999</v>
      </c>
      <c r="O15" s="1">
        <v>5.1897311999999998</v>
      </c>
      <c r="P15" s="1">
        <v>2.4290911999999998</v>
      </c>
      <c r="Q15" s="1">
        <v>2.6012773999999999</v>
      </c>
      <c r="R15" s="1">
        <v>1.4318111</v>
      </c>
    </row>
    <row r="16" spans="1:18" x14ac:dyDescent="0.2">
      <c r="A16" s="4" t="s">
        <v>6</v>
      </c>
      <c r="B16" s="17">
        <f t="shared" si="0"/>
        <v>6.4277775999999998</v>
      </c>
      <c r="C16" s="17">
        <f t="shared" si="1"/>
        <v>3.2850286</v>
      </c>
      <c r="D16" s="17">
        <f t="shared" si="2"/>
        <v>3.1427489999999998</v>
      </c>
      <c r="E16" s="17"/>
      <c r="F16" s="17">
        <f t="shared" si="3"/>
        <v>3.4328457999999999</v>
      </c>
      <c r="G16" s="17"/>
      <c r="H16" s="17">
        <f t="shared" si="4"/>
        <v>1.8783516</v>
      </c>
      <c r="I16" s="17">
        <f t="shared" si="5"/>
        <v>0.23042230999999999</v>
      </c>
      <c r="J16" s="2"/>
      <c r="K16" s="2"/>
      <c r="L16" s="2"/>
      <c r="N16" s="1">
        <v>3.2850286</v>
      </c>
      <c r="O16" s="1">
        <v>3.1427489999999998</v>
      </c>
      <c r="P16" s="1">
        <v>3.4328457999999999</v>
      </c>
      <c r="Q16" s="1">
        <v>1.8783516</v>
      </c>
      <c r="R16" s="1">
        <v>0.23042230999999999</v>
      </c>
    </row>
    <row r="17" spans="1:18" x14ac:dyDescent="0.2">
      <c r="A17" s="4" t="s">
        <v>7</v>
      </c>
      <c r="B17" s="17">
        <f t="shared" si="0"/>
        <v>9.1128949000000006</v>
      </c>
      <c r="C17" s="17">
        <f t="shared" si="1"/>
        <v>3.1471963000000001</v>
      </c>
      <c r="D17" s="17">
        <f t="shared" si="2"/>
        <v>5.9656985999999996</v>
      </c>
      <c r="E17" s="17"/>
      <c r="F17" s="17">
        <f t="shared" si="3"/>
        <v>1.9547642999999999</v>
      </c>
      <c r="G17" s="17"/>
      <c r="H17" s="17">
        <f t="shared" si="4"/>
        <v>0.80614540000000001</v>
      </c>
      <c r="I17" s="17">
        <f t="shared" si="5"/>
        <v>3.0026774000000001</v>
      </c>
      <c r="J17" s="2"/>
      <c r="K17" s="2"/>
      <c r="L17" s="2"/>
      <c r="N17" s="1">
        <v>3.1471963000000001</v>
      </c>
      <c r="O17" s="1">
        <v>5.9656985999999996</v>
      </c>
      <c r="P17" s="1">
        <v>1.9547642999999999</v>
      </c>
      <c r="Q17" s="1">
        <v>0.80614540000000001</v>
      </c>
      <c r="R17" s="1">
        <v>3.0026774000000001</v>
      </c>
    </row>
    <row r="18" spans="1:18" x14ac:dyDescent="0.2">
      <c r="A18" s="4" t="s">
        <v>8</v>
      </c>
      <c r="B18" s="17">
        <f t="shared" si="0"/>
        <v>16.242911700000001</v>
      </c>
      <c r="C18" s="17">
        <f t="shared" si="1"/>
        <v>8.2427761999999998</v>
      </c>
      <c r="D18" s="17">
        <f t="shared" si="2"/>
        <v>8.0001355000000007</v>
      </c>
      <c r="E18" s="17"/>
      <c r="F18" s="17">
        <f t="shared" si="3"/>
        <v>3.0260392</v>
      </c>
      <c r="G18" s="17"/>
      <c r="H18" s="17">
        <f t="shared" si="4"/>
        <v>5.6826150000000002</v>
      </c>
      <c r="I18" s="17">
        <f t="shared" si="5"/>
        <v>1.2976718</v>
      </c>
      <c r="J18" s="2"/>
      <c r="K18" s="2"/>
      <c r="L18" s="2"/>
      <c r="N18" s="1">
        <v>8.2427761999999998</v>
      </c>
      <c r="O18" s="1">
        <v>8.0001355000000007</v>
      </c>
      <c r="P18" s="1">
        <v>3.0260392</v>
      </c>
      <c r="Q18" s="1">
        <v>5.6826150000000002</v>
      </c>
      <c r="R18" s="1">
        <v>1.2976718</v>
      </c>
    </row>
    <row r="19" spans="1:18" x14ac:dyDescent="0.2">
      <c r="A19" s="4" t="s">
        <v>9</v>
      </c>
      <c r="B19" s="17">
        <f t="shared" si="0"/>
        <v>4.6679192</v>
      </c>
      <c r="C19" s="17">
        <f t="shared" si="1"/>
        <v>1.8078736</v>
      </c>
      <c r="D19" s="17">
        <f t="shared" si="2"/>
        <v>2.8600455999999999</v>
      </c>
      <c r="E19" s="17"/>
      <c r="F19" s="17">
        <f t="shared" si="3"/>
        <v>2.4676694000000001</v>
      </c>
      <c r="G19" s="17"/>
      <c r="H19" s="17">
        <f t="shared" si="4"/>
        <v>1.1288157000000001</v>
      </c>
      <c r="I19" s="17">
        <f t="shared" si="5"/>
        <v>1.4891323000000001</v>
      </c>
      <c r="J19" s="2"/>
      <c r="K19" s="2"/>
      <c r="L19" s="2"/>
      <c r="N19" s="1">
        <v>1.8078736</v>
      </c>
      <c r="O19" s="1">
        <v>2.8600455999999999</v>
      </c>
      <c r="P19" s="1">
        <v>2.4676694000000001</v>
      </c>
      <c r="Q19" s="1">
        <v>1.1288157000000001</v>
      </c>
      <c r="R19" s="1">
        <v>1.4891323000000001</v>
      </c>
    </row>
    <row r="20" spans="1:18" x14ac:dyDescent="0.2">
      <c r="A20" s="4" t="s">
        <v>10</v>
      </c>
      <c r="B20" s="17">
        <f t="shared" si="0"/>
        <v>12.1529603</v>
      </c>
      <c r="C20" s="17">
        <f t="shared" si="1"/>
        <v>5.2803367000000003</v>
      </c>
      <c r="D20" s="17">
        <f t="shared" si="2"/>
        <v>6.8726235999999998</v>
      </c>
      <c r="E20" s="17"/>
      <c r="F20" s="17">
        <f t="shared" si="3"/>
        <v>1.4717051000000001</v>
      </c>
      <c r="G20" s="17"/>
      <c r="H20" s="17">
        <f t="shared" si="4"/>
        <v>2.2749522999999998</v>
      </c>
      <c r="I20" s="17">
        <f t="shared" si="5"/>
        <v>0.98103560000000001</v>
      </c>
      <c r="J20" s="2"/>
      <c r="K20" s="2"/>
      <c r="L20" s="2"/>
      <c r="N20" s="1">
        <v>5.2803367000000003</v>
      </c>
      <c r="O20" s="1">
        <v>6.8726235999999998</v>
      </c>
      <c r="P20" s="1">
        <v>1.4717051000000001</v>
      </c>
      <c r="Q20" s="1">
        <v>2.2749522999999998</v>
      </c>
      <c r="R20" s="1">
        <v>0.98103560000000001</v>
      </c>
    </row>
    <row r="21" spans="1:18" x14ac:dyDescent="0.2">
      <c r="A21" s="4" t="s">
        <v>11</v>
      </c>
      <c r="B21" s="17">
        <f t="shared" si="0"/>
        <v>12.341213</v>
      </c>
      <c r="C21" s="17">
        <f t="shared" si="1"/>
        <v>8.0386144000000002</v>
      </c>
      <c r="D21" s="17">
        <f t="shared" si="2"/>
        <v>4.3025985999999996</v>
      </c>
      <c r="E21" s="17"/>
      <c r="F21" s="17">
        <f t="shared" si="3"/>
        <v>2.5158440999999998</v>
      </c>
      <c r="G21" s="17"/>
      <c r="H21" s="17">
        <f t="shared" si="4"/>
        <v>2.3311503</v>
      </c>
      <c r="I21" s="17">
        <f t="shared" si="5"/>
        <v>1.7352247000000001</v>
      </c>
      <c r="J21" s="2"/>
      <c r="K21" s="2"/>
      <c r="L21" s="2"/>
      <c r="N21" s="1">
        <v>8.0386144000000002</v>
      </c>
      <c r="O21" s="1">
        <v>4.3025985999999996</v>
      </c>
      <c r="P21" s="1">
        <v>2.5158440999999998</v>
      </c>
      <c r="Q21" s="1">
        <v>2.3311503</v>
      </c>
      <c r="R21" s="1">
        <v>1.7352247000000001</v>
      </c>
    </row>
    <row r="22" spans="1:18" x14ac:dyDescent="0.2">
      <c r="A22" s="4" t="s">
        <v>12</v>
      </c>
      <c r="B22" s="17">
        <f t="shared" si="0"/>
        <v>9.3030001999999996</v>
      </c>
      <c r="C22" s="17">
        <f t="shared" si="1"/>
        <v>5.5244089000000001</v>
      </c>
      <c r="D22" s="17">
        <f t="shared" si="2"/>
        <v>3.7785913</v>
      </c>
      <c r="E22" s="17"/>
      <c r="F22" s="17">
        <f t="shared" si="3"/>
        <v>1.3739304999999999</v>
      </c>
      <c r="G22" s="17"/>
      <c r="H22" s="17">
        <f t="shared" si="4"/>
        <v>3.5230225000000002</v>
      </c>
      <c r="I22" s="17">
        <f t="shared" si="5"/>
        <v>0.55249349999999997</v>
      </c>
      <c r="J22" s="2"/>
      <c r="K22" s="2"/>
      <c r="L22" s="2"/>
      <c r="N22" s="1">
        <v>5.5244089000000001</v>
      </c>
      <c r="O22" s="1">
        <v>3.7785913</v>
      </c>
      <c r="P22" s="1">
        <v>1.3739304999999999</v>
      </c>
      <c r="Q22" s="1">
        <v>3.5230225000000002</v>
      </c>
      <c r="R22" s="1">
        <v>0.55249349999999997</v>
      </c>
    </row>
    <row r="23" spans="1:18" x14ac:dyDescent="0.2">
      <c r="A23" s="4" t="s">
        <v>13</v>
      </c>
      <c r="B23" s="17">
        <f t="shared" si="0"/>
        <v>7.2860826000000003</v>
      </c>
      <c r="C23" s="17">
        <f t="shared" si="1"/>
        <v>2.3941634999999999</v>
      </c>
      <c r="D23" s="17">
        <f t="shared" si="2"/>
        <v>4.8919191</v>
      </c>
      <c r="E23" s="17"/>
      <c r="F23" s="17">
        <f t="shared" si="3"/>
        <v>1.3699798999999999</v>
      </c>
      <c r="G23" s="17"/>
      <c r="H23" s="17">
        <f t="shared" si="4"/>
        <v>0.35311289000000001</v>
      </c>
      <c r="I23" s="17">
        <f t="shared" si="5"/>
        <v>1.1421924000000001</v>
      </c>
      <c r="J23" s="2"/>
      <c r="K23" s="2"/>
      <c r="L23" s="2"/>
      <c r="N23" s="1">
        <v>2.3941634999999999</v>
      </c>
      <c r="O23" s="1">
        <v>4.8919191</v>
      </c>
      <c r="P23" s="1">
        <v>1.3699798999999999</v>
      </c>
      <c r="Q23" s="1">
        <v>0.35311289000000001</v>
      </c>
      <c r="R23" s="1">
        <v>1.1421924000000001</v>
      </c>
    </row>
    <row r="24" spans="1:18" x14ac:dyDescent="0.2">
      <c r="A24" s="4" t="s">
        <v>14</v>
      </c>
      <c r="B24" s="17">
        <f t="shared" si="0"/>
        <v>8.7069956000000008</v>
      </c>
      <c r="C24" s="17">
        <f t="shared" si="1"/>
        <v>2.6228975000000001</v>
      </c>
      <c r="D24" s="17">
        <f t="shared" si="2"/>
        <v>6.0840981000000003</v>
      </c>
      <c r="E24" s="17"/>
      <c r="F24" s="17">
        <f t="shared" si="3"/>
        <v>3.3601578000000001</v>
      </c>
      <c r="G24" s="17"/>
      <c r="H24" s="17">
        <f t="shared" si="4"/>
        <v>1.9677092</v>
      </c>
      <c r="I24" s="17">
        <f t="shared" si="5"/>
        <v>3.3013534999999998</v>
      </c>
      <c r="J24" s="2"/>
      <c r="K24" s="2"/>
      <c r="L24" s="2"/>
      <c r="N24" s="1">
        <v>2.6228975000000001</v>
      </c>
      <c r="O24" s="1">
        <v>6.0840981000000003</v>
      </c>
      <c r="P24" s="1">
        <v>3.3601578000000001</v>
      </c>
      <c r="Q24" s="1">
        <v>1.9677092</v>
      </c>
      <c r="R24" s="1">
        <v>3.3013534999999998</v>
      </c>
    </row>
    <row r="25" spans="1:18" x14ac:dyDescent="0.2">
      <c r="A25" s="4" t="s">
        <v>15</v>
      </c>
      <c r="B25" s="17">
        <f t="shared" si="0"/>
        <v>16.870728700000001</v>
      </c>
      <c r="C25" s="17">
        <f t="shared" si="1"/>
        <v>9.2100437999999993</v>
      </c>
      <c r="D25" s="17">
        <f t="shared" si="2"/>
        <v>7.6606848999999997</v>
      </c>
      <c r="E25" s="17"/>
      <c r="F25" s="17">
        <f t="shared" si="3"/>
        <v>2.5133773000000001</v>
      </c>
      <c r="G25" s="17"/>
      <c r="H25" s="17">
        <f t="shared" si="4"/>
        <v>6.7594808999999998</v>
      </c>
      <c r="I25" s="17">
        <f t="shared" si="5"/>
        <v>6.0251106999999999</v>
      </c>
      <c r="J25" s="2"/>
      <c r="K25" s="2"/>
      <c r="L25" s="2"/>
      <c r="N25" s="1">
        <v>9.2100437999999993</v>
      </c>
      <c r="O25" s="1">
        <v>7.6606848999999997</v>
      </c>
      <c r="P25" s="1">
        <v>2.5133773000000001</v>
      </c>
      <c r="Q25" s="1">
        <v>6.7594808999999998</v>
      </c>
      <c r="R25" s="1">
        <v>6.0251106999999999</v>
      </c>
    </row>
    <row r="26" spans="1:18" x14ac:dyDescent="0.2">
      <c r="A26" s="4" t="s">
        <v>16</v>
      </c>
      <c r="B26" s="17">
        <f t="shared" si="0"/>
        <v>10.312122200000001</v>
      </c>
      <c r="C26" s="17">
        <f t="shared" si="1"/>
        <v>4.1899322000000003</v>
      </c>
      <c r="D26" s="17">
        <f t="shared" si="2"/>
        <v>6.1221899999999998</v>
      </c>
      <c r="E26" s="17"/>
      <c r="F26" s="17">
        <f t="shared" si="3"/>
        <v>1.7101603999999999</v>
      </c>
      <c r="G26" s="17"/>
      <c r="H26" s="17">
        <f t="shared" si="4"/>
        <v>2.0709335000000002</v>
      </c>
      <c r="I26" s="17">
        <f t="shared" si="5"/>
        <v>1.423413</v>
      </c>
      <c r="J26" s="2"/>
      <c r="K26" s="2"/>
      <c r="L26" s="2"/>
      <c r="N26" s="1">
        <v>4.1899322000000003</v>
      </c>
      <c r="O26" s="1">
        <v>6.1221899999999998</v>
      </c>
      <c r="P26" s="1">
        <v>1.7101603999999999</v>
      </c>
      <c r="Q26" s="1">
        <v>2.0709335000000002</v>
      </c>
      <c r="R26" s="1">
        <v>1.423413</v>
      </c>
    </row>
    <row r="27" spans="1:18" ht="12" customHeight="1" x14ac:dyDescent="0.2">
      <c r="A27" s="4"/>
      <c r="B27" s="17"/>
      <c r="C27" s="17"/>
      <c r="D27" s="17"/>
      <c r="E27" s="17"/>
      <c r="F27" s="17"/>
      <c r="G27" s="17"/>
      <c r="H27" s="17"/>
      <c r="I27" s="17"/>
      <c r="J27" s="2"/>
      <c r="K27" s="2"/>
      <c r="L27" s="2"/>
      <c r="N27" s="1"/>
      <c r="O27" s="1"/>
      <c r="P27" s="1"/>
      <c r="Q27" s="1"/>
      <c r="R27" s="1"/>
    </row>
    <row r="28" spans="1:18" ht="16" customHeight="1" x14ac:dyDescent="0.2">
      <c r="A28" s="4"/>
      <c r="B28" s="18" t="s">
        <v>32</v>
      </c>
      <c r="C28" s="19"/>
      <c r="D28" s="19"/>
      <c r="E28" s="19"/>
      <c r="F28" s="19"/>
      <c r="G28" s="19"/>
      <c r="H28" s="19"/>
      <c r="I28" s="19"/>
      <c r="J28" s="2"/>
      <c r="K28" s="2"/>
      <c r="L28" s="2"/>
      <c r="N28" s="1"/>
      <c r="O28" s="1"/>
      <c r="P28" s="1"/>
      <c r="Q28" s="1"/>
      <c r="R28" s="1"/>
    </row>
    <row r="29" spans="1:18" ht="8" customHeight="1" x14ac:dyDescent="0.2">
      <c r="A29" s="4"/>
      <c r="B29" s="17"/>
      <c r="C29" s="17"/>
      <c r="D29" s="17"/>
      <c r="E29" s="17"/>
      <c r="F29" s="17"/>
      <c r="G29" s="17"/>
      <c r="H29" s="17"/>
      <c r="I29" s="17"/>
      <c r="J29" s="2"/>
      <c r="K29" s="2"/>
      <c r="L29" s="2"/>
      <c r="N29" s="1"/>
      <c r="O29" s="1"/>
      <c r="P29" s="1"/>
      <c r="Q29" s="1"/>
      <c r="R29" s="1"/>
    </row>
    <row r="30" spans="1:18" x14ac:dyDescent="0.2">
      <c r="A30" s="4" t="s">
        <v>17</v>
      </c>
      <c r="B30" s="17">
        <f t="shared" ref="B30" si="6">C30+D30</f>
        <v>17.765746700000001</v>
      </c>
      <c r="C30" s="17">
        <f t="shared" ref="C30" si="7">N30</f>
        <v>13.449039000000001</v>
      </c>
      <c r="D30" s="17">
        <f t="shared" ref="D30" si="8">O30</f>
        <v>4.3167077000000003</v>
      </c>
      <c r="E30" s="17"/>
      <c r="F30" s="17">
        <f t="shared" ref="F30" si="9">P30</f>
        <v>3.9126656999999998</v>
      </c>
      <c r="G30" s="17"/>
      <c r="H30" s="17">
        <f t="shared" ref="H30" si="10">Q30</f>
        <v>6.2064323999999997</v>
      </c>
      <c r="I30" s="17">
        <f t="shared" ref="I30" si="11">R30</f>
        <v>0.12722253</v>
      </c>
      <c r="J30" s="2"/>
      <c r="K30" s="2"/>
      <c r="L30" s="2"/>
      <c r="N30" s="1">
        <v>13.449039000000001</v>
      </c>
      <c r="O30" s="1">
        <v>4.3167077000000003</v>
      </c>
      <c r="P30" s="1">
        <v>3.9126656999999998</v>
      </c>
      <c r="Q30" s="1">
        <v>6.2064323999999997</v>
      </c>
      <c r="R30" s="1">
        <v>0.12722253</v>
      </c>
    </row>
    <row r="31" spans="1:18" x14ac:dyDescent="0.2">
      <c r="A31" s="4" t="s">
        <v>18</v>
      </c>
      <c r="B31" s="17">
        <f t="shared" ref="B31:B43" si="12">C31+D31</f>
        <v>6.6409951599999992</v>
      </c>
      <c r="C31" s="17">
        <f t="shared" ref="C31:C43" si="13">N31</f>
        <v>0.99475806</v>
      </c>
      <c r="D31" s="17">
        <f t="shared" ref="D31:D43" si="14">O31</f>
        <v>5.6462370999999996</v>
      </c>
      <c r="E31" s="17"/>
      <c r="F31" s="17">
        <f t="shared" ref="F31:F43" si="15">P31</f>
        <v>3.6325968999999998</v>
      </c>
      <c r="G31" s="17"/>
      <c r="H31" s="17">
        <f t="shared" ref="H31:H43" si="16">Q31</f>
        <v>0.88436115999999998</v>
      </c>
      <c r="I31" s="17">
        <f t="shared" ref="I31:I43" si="17">R31</f>
        <v>3.4878876999999999</v>
      </c>
      <c r="J31" s="2"/>
      <c r="K31" s="2"/>
      <c r="L31" s="2"/>
      <c r="N31" s="1">
        <v>0.99475806</v>
      </c>
      <c r="O31" s="1">
        <v>5.6462370999999996</v>
      </c>
      <c r="P31" s="1">
        <v>3.6325968999999998</v>
      </c>
      <c r="Q31" s="1">
        <v>0.88436115999999998</v>
      </c>
      <c r="R31" s="1">
        <v>3.4878876999999999</v>
      </c>
    </row>
    <row r="32" spans="1:18" x14ac:dyDescent="0.2">
      <c r="A32" s="4" t="s">
        <v>19</v>
      </c>
      <c r="B32" s="17">
        <f t="shared" si="12"/>
        <v>15.0609135</v>
      </c>
      <c r="C32" s="17">
        <f t="shared" si="13"/>
        <v>1.5768934999999999</v>
      </c>
      <c r="D32" s="17">
        <f t="shared" si="14"/>
        <v>13.484019999999999</v>
      </c>
      <c r="E32" s="17"/>
      <c r="F32" s="17">
        <f t="shared" si="15"/>
        <v>7.0246523999999999</v>
      </c>
      <c r="G32" s="17"/>
      <c r="H32" s="17">
        <f t="shared" si="16"/>
        <v>1.0777907</v>
      </c>
      <c r="I32" s="17">
        <f t="shared" si="17"/>
        <v>-3.6276795000000002</v>
      </c>
      <c r="J32" s="2"/>
      <c r="K32" s="2"/>
      <c r="L32" s="2"/>
      <c r="N32" s="1">
        <v>1.5768934999999999</v>
      </c>
      <c r="O32" s="1">
        <v>13.484019999999999</v>
      </c>
      <c r="P32" s="1">
        <v>7.0246523999999999</v>
      </c>
      <c r="Q32" s="1">
        <v>1.0777907</v>
      </c>
      <c r="R32" s="1">
        <v>-3.6276795000000002</v>
      </c>
    </row>
    <row r="33" spans="1:18" x14ac:dyDescent="0.2">
      <c r="A33" s="4" t="s">
        <v>20</v>
      </c>
      <c r="B33" s="17">
        <f t="shared" si="12"/>
        <v>5.2344457000000002</v>
      </c>
      <c r="C33" s="17">
        <f t="shared" si="13"/>
        <v>2.1832429000000002</v>
      </c>
      <c r="D33" s="17">
        <f t="shared" si="14"/>
        <v>3.0512028</v>
      </c>
      <c r="E33" s="17"/>
      <c r="F33" s="17">
        <f t="shared" si="15"/>
        <v>1.6431013000000001</v>
      </c>
      <c r="G33" s="17"/>
      <c r="H33" s="17">
        <f t="shared" si="16"/>
        <v>1.5041329999999999</v>
      </c>
      <c r="I33" s="17">
        <f t="shared" si="17"/>
        <v>1.8168342</v>
      </c>
      <c r="J33" s="2"/>
      <c r="K33" s="2"/>
      <c r="L33" s="2"/>
      <c r="N33" s="1">
        <v>2.1832429000000002</v>
      </c>
      <c r="O33" s="1">
        <v>3.0512028</v>
      </c>
      <c r="P33" s="1">
        <v>1.6431013000000001</v>
      </c>
      <c r="Q33" s="1">
        <v>1.5041329999999999</v>
      </c>
      <c r="R33" s="1">
        <v>1.8168342</v>
      </c>
    </row>
    <row r="34" spans="1:18" x14ac:dyDescent="0.2">
      <c r="A34" s="4" t="s">
        <v>21</v>
      </c>
      <c r="B34" s="17">
        <f t="shared" si="12"/>
        <v>4.6737169999999999</v>
      </c>
      <c r="C34" s="17">
        <f t="shared" si="13"/>
        <v>1.5463746</v>
      </c>
      <c r="D34" s="17">
        <f t="shared" si="14"/>
        <v>3.1273423999999999</v>
      </c>
      <c r="E34" s="17"/>
      <c r="F34" s="17">
        <f t="shared" si="15"/>
        <v>14.257348</v>
      </c>
      <c r="G34" s="17"/>
      <c r="H34" s="17">
        <f t="shared" si="16"/>
        <v>0.64482598000000002</v>
      </c>
      <c r="I34" s="17">
        <f t="shared" si="17"/>
        <v>-7.4242269999999999E-2</v>
      </c>
      <c r="J34" s="2"/>
      <c r="K34" s="2"/>
      <c r="L34" s="2"/>
      <c r="N34" s="1">
        <v>1.5463746</v>
      </c>
      <c r="O34" s="1">
        <v>3.1273423999999999</v>
      </c>
      <c r="P34" s="1">
        <v>14.257348</v>
      </c>
      <c r="Q34" s="1">
        <v>0.64482598000000002</v>
      </c>
      <c r="R34" s="1">
        <v>-7.4242269999999999E-2</v>
      </c>
    </row>
    <row r="35" spans="1:18" x14ac:dyDescent="0.2">
      <c r="A35" s="4" t="s">
        <v>22</v>
      </c>
      <c r="B35" s="17">
        <f t="shared" si="12"/>
        <v>1.68872197</v>
      </c>
      <c r="C35" s="17">
        <f t="shared" si="13"/>
        <v>0.26780627000000001</v>
      </c>
      <c r="D35" s="17">
        <f t="shared" si="14"/>
        <v>1.4209156999999999</v>
      </c>
      <c r="E35" s="17"/>
      <c r="F35" s="17">
        <f t="shared" si="15"/>
        <v>15.81757</v>
      </c>
      <c r="G35" s="17"/>
      <c r="H35" s="17">
        <f t="shared" si="16"/>
        <v>0.16939292</v>
      </c>
      <c r="I35" s="17">
        <f t="shared" si="17"/>
        <v>0.45308145</v>
      </c>
      <c r="J35" s="2"/>
      <c r="K35" s="2"/>
      <c r="L35" s="2"/>
      <c r="N35" s="1">
        <v>0.26780627000000001</v>
      </c>
      <c r="O35" s="1">
        <v>1.4209156999999999</v>
      </c>
      <c r="P35" s="1">
        <v>15.81757</v>
      </c>
      <c r="Q35" s="1">
        <v>0.16939292</v>
      </c>
      <c r="R35" s="1">
        <v>0.45308145</v>
      </c>
    </row>
    <row r="36" spans="1:18" x14ac:dyDescent="0.2">
      <c r="A36" s="4" t="s">
        <v>23</v>
      </c>
      <c r="B36" s="17">
        <f t="shared" si="12"/>
        <v>1.39651595</v>
      </c>
      <c r="C36" s="17">
        <f t="shared" si="13"/>
        <v>1.0697889</v>
      </c>
      <c r="D36" s="17">
        <f t="shared" si="14"/>
        <v>0.32672705000000002</v>
      </c>
      <c r="E36" s="17"/>
      <c r="F36" s="17">
        <f t="shared" si="15"/>
        <v>6.6805481999999996</v>
      </c>
      <c r="G36" s="17"/>
      <c r="H36" s="17">
        <f t="shared" si="16"/>
        <v>0.79174332999999997</v>
      </c>
      <c r="I36" s="17">
        <f t="shared" si="17"/>
        <v>4.9852460000000001E-2</v>
      </c>
      <c r="J36" s="2"/>
      <c r="K36" s="2"/>
      <c r="L36" s="2"/>
      <c r="N36" s="1">
        <v>1.0697889</v>
      </c>
      <c r="O36" s="1">
        <v>0.32672705000000002</v>
      </c>
      <c r="P36" s="1">
        <v>6.6805481999999996</v>
      </c>
      <c r="Q36" s="1">
        <v>0.79174332999999997</v>
      </c>
      <c r="R36" s="1">
        <v>4.9852460000000001E-2</v>
      </c>
    </row>
    <row r="37" spans="1:18" x14ac:dyDescent="0.2">
      <c r="A37" s="4" t="s">
        <v>24</v>
      </c>
      <c r="B37" s="17">
        <f t="shared" si="12"/>
        <v>7.7549939000000006</v>
      </c>
      <c r="C37" s="17">
        <f t="shared" si="13"/>
        <v>1.9876734</v>
      </c>
      <c r="D37" s="17">
        <f t="shared" si="14"/>
        <v>5.7673205000000003</v>
      </c>
      <c r="E37" s="17"/>
      <c r="F37" s="17">
        <f t="shared" si="15"/>
        <v>4.7916850000000002</v>
      </c>
      <c r="G37" s="17"/>
      <c r="H37" s="17">
        <f t="shared" si="16"/>
        <v>0.57607591000000002</v>
      </c>
      <c r="I37" s="17">
        <f t="shared" si="17"/>
        <v>-0.76559197999999995</v>
      </c>
      <c r="J37" s="2"/>
      <c r="K37" s="2"/>
      <c r="L37" s="2"/>
      <c r="N37" s="1">
        <v>1.9876734</v>
      </c>
      <c r="O37" s="1">
        <v>5.7673205000000003</v>
      </c>
      <c r="P37" s="1">
        <v>4.7916850000000002</v>
      </c>
      <c r="Q37" s="1">
        <v>0.57607591000000002</v>
      </c>
      <c r="R37" s="1">
        <v>-0.76559197999999995</v>
      </c>
    </row>
    <row r="38" spans="1:18" x14ac:dyDescent="0.2">
      <c r="A38" s="4" t="s">
        <v>25</v>
      </c>
      <c r="B38" s="17">
        <f t="shared" si="12"/>
        <v>13.886950669999999</v>
      </c>
      <c r="C38" s="17">
        <f t="shared" si="13"/>
        <v>0.33505766999999997</v>
      </c>
      <c r="D38" s="17">
        <f t="shared" si="14"/>
        <v>13.551893</v>
      </c>
      <c r="E38" s="17"/>
      <c r="F38" s="17">
        <f t="shared" si="15"/>
        <v>10.905442000000001</v>
      </c>
      <c r="G38" s="17"/>
      <c r="H38" s="17">
        <f t="shared" si="16"/>
        <v>0.14322451999999999</v>
      </c>
      <c r="I38" s="17">
        <f t="shared" si="17"/>
        <v>-8.4607127000000002</v>
      </c>
      <c r="J38" s="2"/>
      <c r="K38" s="2"/>
      <c r="L38" s="2"/>
      <c r="N38" s="1">
        <v>0.33505766999999997</v>
      </c>
      <c r="O38" s="1">
        <v>13.551893</v>
      </c>
      <c r="P38" s="1">
        <v>10.905442000000001</v>
      </c>
      <c r="Q38" s="1">
        <v>0.14322451999999999</v>
      </c>
      <c r="R38" s="1">
        <v>-8.4607127000000002</v>
      </c>
    </row>
    <row r="39" spans="1:18" x14ac:dyDescent="0.2">
      <c r="A39" s="4" t="s">
        <v>26</v>
      </c>
      <c r="B39" s="17">
        <f t="shared" si="12"/>
        <v>1.8497648299999998</v>
      </c>
      <c r="C39" s="17">
        <f t="shared" si="13"/>
        <v>0.75992892999999995</v>
      </c>
      <c r="D39" s="17">
        <f t="shared" si="14"/>
        <v>1.0898359</v>
      </c>
      <c r="E39" s="17"/>
      <c r="F39" s="17">
        <f t="shared" si="15"/>
        <v>4.8452555000000004</v>
      </c>
      <c r="G39" s="17"/>
      <c r="H39" s="17">
        <f t="shared" si="16"/>
        <v>2.7074419999999998E-2</v>
      </c>
      <c r="I39" s="17">
        <f t="shared" si="17"/>
        <v>0.53661429000000005</v>
      </c>
      <c r="J39" s="2"/>
      <c r="K39" s="2"/>
      <c r="L39" s="2"/>
      <c r="N39" s="1">
        <v>0.75992892999999995</v>
      </c>
      <c r="O39" s="1">
        <v>1.0898359</v>
      </c>
      <c r="P39" s="1">
        <v>4.8452555000000004</v>
      </c>
      <c r="Q39" s="1">
        <v>2.7074419999999998E-2</v>
      </c>
      <c r="R39" s="1">
        <v>0.53661429000000005</v>
      </c>
    </row>
    <row r="40" spans="1:18" x14ac:dyDescent="0.2">
      <c r="A40" s="4" t="s">
        <v>27</v>
      </c>
      <c r="B40" s="17">
        <f t="shared" si="12"/>
        <v>0.76304857999999998</v>
      </c>
      <c r="C40" s="17">
        <f t="shared" si="13"/>
        <v>8.3333309999999994E-2</v>
      </c>
      <c r="D40" s="17">
        <f t="shared" si="14"/>
        <v>0.67971526999999998</v>
      </c>
      <c r="E40" s="17"/>
      <c r="F40" s="17">
        <f t="shared" si="15"/>
        <v>6.9312433000000002</v>
      </c>
      <c r="G40" s="17"/>
      <c r="H40" s="17">
        <f t="shared" si="16"/>
        <v>4.2223719999999999E-2</v>
      </c>
      <c r="I40" s="17">
        <f t="shared" si="17"/>
        <v>0.61098109</v>
      </c>
      <c r="J40" s="2"/>
      <c r="K40" s="2"/>
      <c r="L40" s="2"/>
      <c r="N40" s="1">
        <v>8.3333309999999994E-2</v>
      </c>
      <c r="O40" s="1">
        <v>0.67971526999999998</v>
      </c>
      <c r="P40" s="1">
        <v>6.9312433000000002</v>
      </c>
      <c r="Q40" s="1">
        <v>4.2223719999999999E-2</v>
      </c>
      <c r="R40" s="1">
        <v>0.61098109</v>
      </c>
    </row>
    <row r="41" spans="1:18" x14ac:dyDescent="0.2">
      <c r="A41" s="4" t="s">
        <v>28</v>
      </c>
      <c r="B41" s="17">
        <f t="shared" si="12"/>
        <v>1.68691981</v>
      </c>
      <c r="C41" s="17">
        <f t="shared" si="13"/>
        <v>0.44146011000000002</v>
      </c>
      <c r="D41" s="17">
        <f t="shared" si="14"/>
        <v>1.2454597000000001</v>
      </c>
      <c r="E41" s="17"/>
      <c r="F41" s="17">
        <f t="shared" si="15"/>
        <v>13.647655</v>
      </c>
      <c r="G41" s="17"/>
      <c r="H41" s="17">
        <f t="shared" si="16"/>
        <v>0.23822887000000001</v>
      </c>
      <c r="I41" s="17">
        <f t="shared" si="17"/>
        <v>0.74341140000000006</v>
      </c>
      <c r="J41" s="2"/>
      <c r="K41" s="2"/>
      <c r="L41" s="2"/>
      <c r="N41" s="1">
        <v>0.44146011000000002</v>
      </c>
      <c r="O41" s="1">
        <v>1.2454597000000001</v>
      </c>
      <c r="P41" s="1">
        <v>13.647655</v>
      </c>
      <c r="Q41" s="1">
        <v>0.23822887000000001</v>
      </c>
      <c r="R41" s="1">
        <v>0.74341140000000006</v>
      </c>
    </row>
    <row r="42" spans="1:18" x14ac:dyDescent="0.2">
      <c r="A42" s="4" t="s">
        <v>29</v>
      </c>
      <c r="B42" s="17">
        <f t="shared" si="12"/>
        <v>0.62466847999999997</v>
      </c>
      <c r="C42" s="17">
        <f t="shared" si="13"/>
        <v>0.31041299</v>
      </c>
      <c r="D42" s="17">
        <f t="shared" si="14"/>
        <v>0.31425549000000003</v>
      </c>
      <c r="E42" s="17"/>
      <c r="F42" s="17">
        <f t="shared" si="15"/>
        <v>18.373667999999999</v>
      </c>
      <c r="G42" s="17"/>
      <c r="H42" s="17">
        <f t="shared" si="16"/>
        <v>0.22769502</v>
      </c>
      <c r="I42" s="17">
        <f t="shared" si="17"/>
        <v>2.970627E-2</v>
      </c>
      <c r="J42" s="2"/>
      <c r="K42" s="2"/>
      <c r="L42" s="2"/>
      <c r="N42" s="1">
        <v>0.31041299</v>
      </c>
      <c r="O42" s="1">
        <v>0.31425549000000003</v>
      </c>
      <c r="P42" s="1">
        <v>18.373667999999999</v>
      </c>
      <c r="Q42" s="1">
        <v>0.22769502</v>
      </c>
      <c r="R42" s="1">
        <v>2.970627E-2</v>
      </c>
    </row>
    <row r="43" spans="1:18" x14ac:dyDescent="0.2">
      <c r="A43" s="4" t="s">
        <v>30</v>
      </c>
      <c r="B43" s="17">
        <f t="shared" si="12"/>
        <v>1.4269348799999999</v>
      </c>
      <c r="C43" s="17">
        <f t="shared" si="13"/>
        <v>0.13755638000000001</v>
      </c>
      <c r="D43" s="17">
        <f t="shared" si="14"/>
        <v>1.2893785</v>
      </c>
      <c r="E43" s="17"/>
      <c r="F43" s="17">
        <f t="shared" si="15"/>
        <v>12.716258</v>
      </c>
      <c r="G43" s="17"/>
      <c r="H43" s="17">
        <f t="shared" si="16"/>
        <v>3.6399180000000003E-2</v>
      </c>
      <c r="I43" s="17">
        <f t="shared" si="17"/>
        <v>0.90717592000000002</v>
      </c>
      <c r="J43" s="2"/>
      <c r="K43" s="2"/>
      <c r="L43" s="2"/>
      <c r="N43" s="1">
        <v>0.13755638000000001</v>
      </c>
      <c r="O43" s="1">
        <v>1.2893785</v>
      </c>
      <c r="P43" s="1">
        <v>12.716258</v>
      </c>
      <c r="Q43" s="1">
        <v>3.6399180000000003E-2</v>
      </c>
      <c r="R43" s="1">
        <v>0.90717592000000002</v>
      </c>
    </row>
    <row r="44" spans="1:18" x14ac:dyDescent="0.2">
      <c r="B44" s="3"/>
    </row>
    <row r="45" spans="1:18" x14ac:dyDescent="0.2">
      <c r="B45" s="3"/>
    </row>
    <row r="46" spans="1:18" x14ac:dyDescent="0.2">
      <c r="B46" s="3"/>
    </row>
  </sheetData>
  <mergeCells count="10">
    <mergeCell ref="B8:I8"/>
    <mergeCell ref="B28:I28"/>
    <mergeCell ref="B1:D2"/>
    <mergeCell ref="E1:G4"/>
    <mergeCell ref="B3:B4"/>
    <mergeCell ref="C3:C4"/>
    <mergeCell ref="D3:D4"/>
    <mergeCell ref="H1:I2"/>
    <mergeCell ref="H3:H4"/>
    <mergeCell ref="I3:I4"/>
  </mergeCells>
  <pageMargins left="0.70866141732283472" right="0.70866141732283472" top="0.78740157480314965" bottom="0.78740157480314965" header="0.31496062992125984" footer="0.31496062992125984"/>
  <pageSetup paperSize="9" scale="63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David Dorn</cp:lastModifiedBy>
  <cp:lastPrinted>2021-03-07T13:09:15Z</cp:lastPrinted>
  <dcterms:created xsi:type="dcterms:W3CDTF">2021-02-27T09:08:30Z</dcterms:created>
  <dcterms:modified xsi:type="dcterms:W3CDTF">2021-05-07T18:00:02Z</dcterms:modified>
</cp:coreProperties>
</file>